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rtnikintrtnikdoo.sharepoint.com/Dokumenti v skupni rabi/Občine/IDRIJA/JAVNA NAROČILA/JN 2026-2029/1. podatki zavodov/OŠ Spodnja Idrija/"/>
    </mc:Choice>
  </mc:AlternateContent>
  <xr:revisionPtr revIDLastSave="994" documentId="13_ncr:1_{3C9962A6-A1BA-4C2E-B83B-AD3B48832269}" xr6:coauthVersionLast="47" xr6:coauthVersionMax="47" xr10:uidLastSave="{A14B0D49-43E1-4A40-A4B4-7B658D56CF7C}"/>
  <bookViews>
    <workbookView xWindow="38280" yWindow="-120" windowWidth="38640" windowHeight="21120" tabRatio="651" xr2:uid="{00000000-000D-0000-FFFF-FFFF00000000}"/>
  </bookViews>
  <sheets>
    <sheet name="REKAPITULACIJA" sheetId="12" r:id="rId1"/>
    <sheet name="Zavarovalno-tehnični rezultat" sheetId="14" r:id="rId2"/>
    <sheet name="POŽAR,VLOM, STEKLO" sheetId="1" r:id="rId3"/>
    <sheet name="POTRES" sheetId="15" r:id="rId4"/>
    <sheet name="STROJELOM" sheetId="4" r:id="rId5"/>
    <sheet name="RAČUNALNIKI" sheetId="5" r:id="rId6"/>
    <sheet name="SPLOŠNA ODGOVORNOST" sheetId="6" r:id="rId7"/>
  </sheets>
  <definedNames>
    <definedName name="_xlnm.Database" localSheetId="1">#REF!</definedName>
    <definedName name="_xlnm.Databas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5" l="1"/>
  <c r="J11" i="5"/>
  <c r="C17" i="12"/>
  <c r="H21" i="15"/>
  <c r="M14" i="15"/>
  <c r="C15" i="12"/>
  <c r="C14" i="12"/>
  <c r="C13" i="12"/>
  <c r="M12" i="1"/>
  <c r="J13" i="5" l="1"/>
  <c r="C18" i="12" s="1"/>
  <c r="C16" i="12"/>
  <c r="K13" i="4"/>
  <c r="K11" i="4"/>
  <c r="J31" i="1"/>
  <c r="M14" i="1"/>
  <c r="D28" i="6"/>
  <c r="D21" i="15" l="1"/>
  <c r="H20" i="15"/>
  <c r="H19" i="15"/>
  <c r="I13" i="15"/>
  <c r="M13" i="15" s="1"/>
  <c r="I12" i="15"/>
  <c r="I14" i="15" s="1"/>
  <c r="J14" i="5" l="1"/>
  <c r="J15" i="5" s="1"/>
  <c r="H22" i="15"/>
  <c r="H23" i="15" s="1"/>
  <c r="M12" i="15"/>
  <c r="M15" i="15" l="1"/>
  <c r="M16" i="15" s="1"/>
  <c r="E32" i="6" l="1"/>
  <c r="C19" i="12" s="1"/>
  <c r="D21" i="1"/>
  <c r="I13" i="1"/>
  <c r="I12" i="1"/>
  <c r="I14" i="1" l="1"/>
  <c r="G12" i="4" s="1"/>
  <c r="J28" i="1" l="1"/>
  <c r="C20" i="12"/>
  <c r="J50" i="1"/>
  <c r="J51" i="1" s="1"/>
  <c r="D15" i="12"/>
  <c r="E15" i="12" s="1"/>
  <c r="K12" i="4" l="1"/>
  <c r="J52" i="1"/>
  <c r="J53" i="1" s="1"/>
  <c r="D17" i="12" l="1"/>
  <c r="E17" i="12" s="1"/>
  <c r="M13" i="1" l="1"/>
  <c r="M15" i="1" l="1"/>
  <c r="E33" i="6"/>
  <c r="D16" i="12"/>
  <c r="E16" i="12" s="1"/>
  <c r="J38" i="1"/>
  <c r="J37" i="1"/>
  <c r="J29" i="1"/>
  <c r="J30" i="1"/>
  <c r="H20" i="1"/>
  <c r="D19" i="12"/>
  <c r="E19" i="12" s="1"/>
  <c r="D18" i="12"/>
  <c r="E18" i="12" s="1"/>
  <c r="D14" i="12"/>
  <c r="E14" i="12" s="1"/>
  <c r="D13" i="12"/>
  <c r="J32" i="1" l="1"/>
  <c r="J33" i="1" s="1"/>
  <c r="E34" i="6"/>
  <c r="J39" i="1"/>
  <c r="J40" i="1" s="1"/>
  <c r="J41" i="1" s="1"/>
  <c r="D20" i="12"/>
  <c r="E13" i="12"/>
  <c r="E20" i="12" s="1"/>
  <c r="M16" i="1" l="1"/>
  <c r="H19" i="1" l="1"/>
  <c r="H21" i="1" s="1"/>
  <c r="H22" i="1" l="1"/>
  <c r="H23" i="1" s="1"/>
  <c r="K14" i="4" l="1"/>
  <c r="K15" i="4" s="1"/>
</calcChain>
</file>

<file path=xl/sharedStrings.xml><?xml version="1.0" encoding="utf-8"?>
<sst xmlns="http://schemas.openxmlformats.org/spreadsheetml/2006/main" count="371" uniqueCount="171">
  <si>
    <t>REKAPITULACIJA ZAVAROVALNE PREMIJE PO PONUDBI:</t>
  </si>
  <si>
    <t>ZAVAROVALNO OBDOBJE: 31.12.2025 od 24:00 ure do 31.12.2029 do 24:00 ure</t>
  </si>
  <si>
    <t>Naročnik:</t>
  </si>
  <si>
    <t>OSNOVNA ŠOLA SPODNJA IDRIJA</t>
  </si>
  <si>
    <t>Ponudnik (zavarovalnica - naziv):</t>
  </si>
  <si>
    <t>Sedež ponudnika  (zavarovalnica - naslov):</t>
  </si>
  <si>
    <t>Št. javnega naročila:</t>
  </si>
  <si>
    <t>LETNA ZAVAROVALNA PREMIJA:</t>
  </si>
  <si>
    <t>ZAVAROVALNA VRSTA:</t>
  </si>
  <si>
    <t>ZAVAROVALNA PREMIJA BREZ DPZP</t>
  </si>
  <si>
    <t>DPZP (8,5%)</t>
  </si>
  <si>
    <t>ZAVAROVALNA PREMIJA Z DPZP:</t>
  </si>
  <si>
    <t xml:space="preserve">Požarno zavarovanje </t>
  </si>
  <si>
    <t>Zavarovanje vloma in ropa</t>
  </si>
  <si>
    <t>Zavarovnaje stekla</t>
  </si>
  <si>
    <t>Zavarovanje potresa</t>
  </si>
  <si>
    <t>Zavarovanje strojeloma</t>
  </si>
  <si>
    <t>Računalniško zavarovanje</t>
  </si>
  <si>
    <t>Zavarovanje splošne odgovornosti</t>
  </si>
  <si>
    <t>SKUPAJ LETNA PREMIJA:</t>
  </si>
  <si>
    <t>PREMOŽENJSKA ZAVAROVANJA</t>
  </si>
  <si>
    <t>Zav. skupina in enota planiranja</t>
  </si>
  <si>
    <t>Likvid. Odškodnine 2025</t>
  </si>
  <si>
    <t>Rezervacije na 02.09.2025</t>
  </si>
  <si>
    <t>Likvid. Odškodnine 2024</t>
  </si>
  <si>
    <t>Likvid. Odškodnine 2023</t>
  </si>
  <si>
    <t>Likvid. Odškodnine 2022</t>
  </si>
  <si>
    <t>Likvid. Odškodnine 2021</t>
  </si>
  <si>
    <t>Nezgodna zavarovanja</t>
  </si>
  <si>
    <t>Kolektivne nezgode</t>
  </si>
  <si>
    <t>Odgovornostna zavarovanja</t>
  </si>
  <si>
    <t>Civilna odgovornost</t>
  </si>
  <si>
    <t>Proizvajalčeva odgovornost</t>
  </si>
  <si>
    <t>Ožje premoženje</t>
  </si>
  <si>
    <t>Ostala premoženjska zavarovanja</t>
  </si>
  <si>
    <t>Potres</t>
  </si>
  <si>
    <t>Požar - civil</t>
  </si>
  <si>
    <t>Steklo</t>
  </si>
  <si>
    <t>Strojelom</t>
  </si>
  <si>
    <t>Vlom in rop</t>
  </si>
  <si>
    <t>Skupno</t>
  </si>
  <si>
    <t xml:space="preserve">  </t>
  </si>
  <si>
    <t xml:space="preserve">PONUDBA ZA ZAVAROVANJE POŽARNIH RIZIKOV, VLOMA IN ROPA TER STEKLA (LETNA PREMIJA): </t>
  </si>
  <si>
    <t>ZAVAROVANJE OSNOVNIH POŽARNIH NEVARNOSTI - NEPREMIČNINE RAZČLENITEV:</t>
  </si>
  <si>
    <t>ŠT.</t>
  </si>
  <si>
    <t>LOKACIJA NEPREMIČNINE (točen naslov in označba)</t>
  </si>
  <si>
    <t>PREDMET ZAVAROVANJA</t>
  </si>
  <si>
    <t>VRSTA GRADNJE in VRSTA STREHE  - npr. MASIVNA (beton, opeka…, ALI MONTAŽNA)</t>
  </si>
  <si>
    <t>LETO IZGRADNJE</t>
  </si>
  <si>
    <t>LETO IN OBSEG ADAPTACIJE (npr. menjava oken, strehe...)</t>
  </si>
  <si>
    <t>KVADRATURA</t>
  </si>
  <si>
    <t>ŠT. ETAŽ</t>
  </si>
  <si>
    <t>ZAVAROVALNA VSOTA - Nadomestitvena gradbena vrednost</t>
  </si>
  <si>
    <t>Zavarovanje na novo vrednost</t>
  </si>
  <si>
    <t>PROTIPOŽARNI IN PROTIVLOMNI SISTEM - OPIS (npr. detektorji dima povezani z varsnostnim centrom…):</t>
  </si>
  <si>
    <t>PREMIJSKA STOPNJA V PROMILIH</t>
  </si>
  <si>
    <t>PREMIJA BREZ DPZP</t>
  </si>
  <si>
    <t>OSNOVNA ŠOLA SPODNJA IDRIJA, Šolska ul. 9, 5281 Sp. Idrija</t>
  </si>
  <si>
    <t>zgradbe masivne gradnje (vsi njihovi deli, tudi temelji in kletni zidovi, vse vgrajene instalacije in vsa vgrajena oprema, kot npr. dvigala, centralna kurjava, bojlerji, klimatske naprave, hidroforji in drugo)</t>
  </si>
  <si>
    <t>masivna</t>
  </si>
  <si>
    <t>1969,  leta 1986 dograditev 1000 m2, leta 2021 prenova celotnega pritličja in zgrajeno dvigalo do vseh etaž</t>
  </si>
  <si>
    <t>menjava oken 2004, menjava vseh notranjih vrat 2021-2025</t>
  </si>
  <si>
    <t>P+3</t>
  </si>
  <si>
    <t>DA</t>
  </si>
  <si>
    <t>gasilni aparati + hidranti</t>
  </si>
  <si>
    <t>PŠ LEDINE, Ledine 10, 5281 Sp. Idrija</t>
  </si>
  <si>
    <t>streha 2006, okna 2010</t>
  </si>
  <si>
    <t>P+1</t>
  </si>
  <si>
    <t>gasilni aparati</t>
  </si>
  <si>
    <t>SKUPAJ</t>
  </si>
  <si>
    <t>DAVEK DPZP</t>
  </si>
  <si>
    <t>SKUPAJ Z DPZP</t>
  </si>
  <si>
    <t>ZAVAROVANJE OSNOVNIH POŽARNIH NEVARNOSTI - OPREMA RAZČLENITEV:</t>
  </si>
  <si>
    <t>LOKACIJA OPREME (točen naslov in označba)</t>
  </si>
  <si>
    <t>KNN VREDNOST OPREME IN D.I.</t>
  </si>
  <si>
    <t>NAČIN ZAVAROVANJA (1. riziko / na zav. vsoto - polno vrednost)</t>
  </si>
  <si>
    <t>Zavarovanje na novo vrednost (DA/NE)</t>
  </si>
  <si>
    <t>oprema z drobnim inventarjem v zaprtih prostorih</t>
  </si>
  <si>
    <t>NA ZAV. VSOTO - POLNA VREDNOST</t>
  </si>
  <si>
    <t>NE</t>
  </si>
  <si>
    <t>ZAVAROVANJE DODATNIH POŽARNIH NEVARNOSTI</t>
  </si>
  <si>
    <t>ZAVAROVANE NEVARNOSTI</t>
  </si>
  <si>
    <t>ZAVAROVALNI KRAJ</t>
  </si>
  <si>
    <t>SKUPNA ZAV. VSOTA PO ŠKODNEM DOGODKU</t>
  </si>
  <si>
    <t>FRANŠIZA (SOUDELEŽBA PRI ŠKODI)</t>
  </si>
  <si>
    <t>LETNI AGREGAT</t>
  </si>
  <si>
    <t>POPLAVA</t>
  </si>
  <si>
    <t>OBJEKT, OPREMA IN ZALOGE SKUPAJ</t>
  </si>
  <si>
    <t>VSE LOKACIJE ZAVAROVANCA</t>
  </si>
  <si>
    <t>1. riziko</t>
  </si>
  <si>
    <t>brez</t>
  </si>
  <si>
    <t>3 X zav. vsota</t>
  </si>
  <si>
    <t>VDOR METEORNE VODE, ŽLED IN ZMRZAL</t>
  </si>
  <si>
    <t>IZLIV VODE IZ CEVI IN ODPRTIH PIP</t>
  </si>
  <si>
    <t>ZAVAROVANJA VLOMA IN ROPA</t>
  </si>
  <si>
    <t>VLOM, ROP</t>
  </si>
  <si>
    <t>OPREMA IN ZALOGE SKUPAJ</t>
  </si>
  <si>
    <t>VIŠJI STROŠKI POPRAVILA NA OBJEKTU IN OPREMI OB VLOMU</t>
  </si>
  <si>
    <t>OBJEKT IN OPREMA</t>
  </si>
  <si>
    <t>VLOM IN ROP - KLAVZULE IN DODATNE ZAHTEVE GLEDE VSEBINE KRITJA:</t>
  </si>
  <si>
    <t>Krita mora biti tudi škoda zaradi tatvine ali poškodovanja, ki ga povzročijo obiskovalci(to zadnje kritje lahko ponudnik ponudi tudi skozi katero drugo zavarovalno vrsto).</t>
  </si>
  <si>
    <t>V okviru kritja stroškov popravil na nepremičnini, ki so nastali kot posledica vloma oziroma poskusa le-tega, mora biti krita tudi škoda na steklu v okviru zavarovalne vsote za škodo na objektu.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</si>
  <si>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 xml:space="preserve">V kritje je vključena tudi navadna tatvina žlebov objekta </t>
    </r>
  </si>
  <si>
    <t>ZAVAROVANJA STEKLA</t>
  </si>
  <si>
    <t>RAZBITJE STEKLA (VKLJUČITI VANDALIZEM!)</t>
  </si>
  <si>
    <t>VSE VRSTE STEKLA, OGLEDAL IN KERAMIKE, NE GLEDE NA LOKACIJO VGRADNJE</t>
  </si>
  <si>
    <t xml:space="preserve">PONUDBA ZA ZAVAROVANJE POTRESA (LETNA PREMIJA): </t>
  </si>
  <si>
    <t>NEPREMIČNINE RAZČLENITEV ZAVAROVANJE POTRESA Z ODBITNO FRANŠIZO 2% OD ZAVAROVALNE VSOTE:</t>
  </si>
  <si>
    <t>OPREMA RAZČLENITEV DEJANSKI PODATKI ZAVAROVANJE POTRESA Z ODBITNO FRANŠIZO 2% OD ZAVAROVALNE VSOTE:</t>
  </si>
  <si>
    <t xml:space="preserve">PONUDBA ZA ZAVAROVANJE STROJELOMA (LETNA PREMIJA): </t>
  </si>
  <si>
    <t xml:space="preserve">NAČIN ZAVAROVANJA </t>
  </si>
  <si>
    <t>ZAVAROVANJE NA NOVO VREDNOST</t>
  </si>
  <si>
    <t>ZAV. VSOTA - Knjigovodska nabavna vednost</t>
  </si>
  <si>
    <t>1.</t>
  </si>
  <si>
    <t>STROJELOM</t>
  </si>
  <si>
    <t>Zavaruje se vse stroje, elektronske  naprave, aparate</t>
  </si>
  <si>
    <t>NA ZAVAROVALNO VSOTO - POLNO VREDNOST</t>
  </si>
  <si>
    <t>BREZ</t>
  </si>
  <si>
    <t>/</t>
  </si>
  <si>
    <t>2.</t>
  </si>
  <si>
    <t>MEHANSKA OPREMA OBJEKTOV</t>
  </si>
  <si>
    <t>SKUPAJ:</t>
  </si>
  <si>
    <t>DAVEK DPZP:</t>
  </si>
  <si>
    <t>KLAVZULE IN DODATNE ZAHTEVE GLEDE VSEBINE KRITJA:</t>
  </si>
  <si>
    <t>Amortizirana vrednost pri delnih škodah je zavarovana.</t>
  </si>
  <si>
    <t>V zavarovanje so vključeni računalniški programi,  vgrajeni  v stroje ali naprave.</t>
  </si>
  <si>
    <t>Zavarovalne vsote zajemajo tudi drobni inventar s strojelomnim rizikom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</si>
  <si>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Pri mehanski opremi objekta morajo biti kriti stroški izkopa oziroma gradbenih del v primeru škode na instalacijah objekta (npr. ob menjavi počene cevi), vključno s ponovnim zasutjem oz. gradbenimi deli za zakrpanje - postavitev v prvotno stanje.</t>
    </r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</si>
  <si>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Kriti morajo biti stroški iskanja napake.</t>
    </r>
  </si>
  <si>
    <t xml:space="preserve">PONUDBA ZA ZAVAROVANJE RAČUNALNIKOV (LETNA PREMIJA): </t>
  </si>
  <si>
    <t>KNV</t>
  </si>
  <si>
    <t>NEVARNOSTI V SKLADU S POGOJI</t>
  </si>
  <si>
    <t>STREŽNIKI</t>
  </si>
  <si>
    <t xml:space="preserve">brez </t>
  </si>
  <si>
    <t>Zavarovanje stroškov ponovnega dnevnega vnosa podatkov in ponovne namestitve programske opreme velja za prenosne in stacionarne računalnike.</t>
  </si>
  <si>
    <t>NA 1. RIZIKO</t>
  </si>
  <si>
    <t>Zavarovane so temeljne  požarne nevarnosti, nevarnosti vloma in prometne nezgode za naprave, ki se po svoji naravi uporabe prevažajo in prenašajo iz kraja v kraj.</t>
  </si>
  <si>
    <t>3.</t>
  </si>
  <si>
    <t>Zavarujejo se STACIONARNI IN PRENOSNI RAČUNALNIKI in tablice, ki so bili nabavljeni po 1.1.2023</t>
  </si>
  <si>
    <t xml:space="preserve">PONUDBA ZA ZAVAROVANJE SPLOŠNE ODGOVORNOSTI (LETNA PREMIJA): </t>
  </si>
  <si>
    <t>Zavarovalna  vsota</t>
  </si>
  <si>
    <t>I.</t>
  </si>
  <si>
    <t>Zavarovalna vsota za telesne poškodbe 3. oseb:</t>
  </si>
  <si>
    <t>Delodajalčeva odgovornost</t>
  </si>
  <si>
    <t xml:space="preserve">Zavarovalna vsota za zavarovanje stvari: </t>
  </si>
  <si>
    <r>
      <t xml:space="preserve">Kritje za škodo iz naslova nepremičnin, ki jih zavarovanec ne uporablja za lastno dejavnost - jih npr. oddaja tretjim oebam ali pa so prazne. </t>
    </r>
    <r>
      <rPr>
        <b/>
        <sz val="11"/>
        <color rgb="FF000000"/>
        <rFont val="Calibri"/>
        <family val="2"/>
        <charset val="238"/>
        <scheme val="minor"/>
      </rPr>
      <t>Kvadratura takih nepremičnin: 550</t>
    </r>
    <r>
      <rPr>
        <b/>
        <sz val="11"/>
        <rFont val="Calibri"/>
        <family val="2"/>
        <charset val="238"/>
        <scheme val="minor"/>
      </rPr>
      <t>,00 m2</t>
    </r>
  </si>
  <si>
    <t>V okviru kritja za osebe in stvari</t>
  </si>
  <si>
    <r>
      <t xml:space="preserve">Kritje za škodo na nepremičninah, ki jih IMA ZAVAROVANEC V NAJEMU- </t>
    </r>
    <r>
      <rPr>
        <b/>
        <sz val="11"/>
        <color rgb="FF000000"/>
        <rFont val="Calibri"/>
        <family val="2"/>
        <charset val="238"/>
        <scheme val="minor"/>
      </rPr>
      <t>KUHINJA V VRTCU: 65m2</t>
    </r>
  </si>
  <si>
    <r>
      <t xml:space="preserve">Kritje za škode iz naslova priprave hrane in pijač (zastrupitve…) </t>
    </r>
    <r>
      <rPr>
        <b/>
        <sz val="11"/>
        <color rgb="FF000000"/>
        <rFont val="Calibri"/>
        <family val="2"/>
        <charset val="238"/>
        <scheme val="minor"/>
      </rPr>
      <t xml:space="preserve">cca 240 obrokov dnevno. </t>
    </r>
  </si>
  <si>
    <r>
      <t>Kritje za prireditve, ki jih organizira šola v okviru svoje dejavnosti, na katere pridejo tudi zunanji obiskovalci (organizacija prireditev za starše in učence…)</t>
    </r>
    <r>
      <rPr>
        <b/>
        <sz val="11"/>
        <color rgb="FF000000"/>
        <rFont val="Calibri"/>
        <family val="2"/>
        <charset val="238"/>
        <scheme val="minor"/>
      </rPr>
      <t xml:space="preserve"> 3 prireditev na leto (60 zunanjih obiskovalcev na prireditev)</t>
    </r>
  </si>
  <si>
    <t>II.</t>
  </si>
  <si>
    <t>Agregat:</t>
  </si>
  <si>
    <t>Letni agregat (tri-kratnik zavarovalnih vsot)</t>
  </si>
  <si>
    <t>III.</t>
  </si>
  <si>
    <t>Območje kritja:</t>
  </si>
  <si>
    <t>EVROPA</t>
  </si>
  <si>
    <t>IV.</t>
  </si>
  <si>
    <t>Franšiza:</t>
  </si>
  <si>
    <t xml:space="preserve">Soudeležba pri škodi – odbitna franšiza znaša 10% od škode, vendar najmanj 250,00 € in največ 2.500,00 EUR. </t>
  </si>
  <si>
    <t>V.</t>
  </si>
  <si>
    <t>Dodatni nevarnostni viri:</t>
  </si>
  <si>
    <t>Zavarujejo se tudi dodatni nevarnostni viri – zahteva se kritje za škode, ki ne izvirajo neposredno iz dejavnosti pravne osebe, vendar je pravna oseba v skladu z Obligacijskim zakonikom odgovorna zanje (npr. zdrs snega s strehe, škoda v zvezi z rednim vzdrževanjem objekta in okolice…..)</t>
  </si>
  <si>
    <t>VI.</t>
  </si>
  <si>
    <t>Zaposleni - vsi (redno zap. in pogodbeni, najeti, študentje…):</t>
  </si>
  <si>
    <t>Število</t>
  </si>
  <si>
    <t>ŠTEVILO ZAPOSLENIH</t>
  </si>
  <si>
    <t>zaposlenih v kuhinji</t>
  </si>
  <si>
    <t>Osnova za izračun premije:</t>
  </si>
  <si>
    <t>LETNA PREMIJA BREZ DPZP</t>
  </si>
  <si>
    <t>VII.</t>
  </si>
  <si>
    <t>Zavarovanje splošne in delodajalčeve odgovornosti: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</si>
</sst>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0"/>
    <numFmt numFmtId="165" formatCode="_-* #,##0.00\ _€_-;\-* #,##0.00\ _€_-;_-* &quot;-&quot;??\ _€_-;_-@_-"/>
  </numFmts>
  <fonts count="3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color rgb="FF00B0F0"/>
      <name val="Calibri"/>
      <family val="2"/>
      <charset val="238"/>
      <scheme val="minor"/>
    </font>
    <font>
      <b/>
      <sz val="12"/>
      <color theme="0" tint="-0.1499984740745262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rgb="FF000000"/>
      <name val="Calibri"/>
      <family val="2"/>
      <charset val="204"/>
    </font>
    <font>
      <sz val="10"/>
      <name val="Arial"/>
      <family val="2"/>
      <charset val="238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  <charset val="238"/>
    </font>
    <font>
      <sz val="11"/>
      <color theme="1"/>
      <name val="Symbol"/>
      <family val="1"/>
      <charset val="238"/>
    </font>
    <font>
      <b/>
      <sz val="11"/>
      <color theme="0" tint="-0.14999847407452621"/>
      <name val="Calibri"/>
      <family val="2"/>
      <charset val="238"/>
      <scheme val="minor"/>
    </font>
    <font>
      <b/>
      <sz val="12"/>
      <color rgb="FF00B050"/>
      <name val="Calibri"/>
      <family val="2"/>
      <charset val="238"/>
      <scheme val="minor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2"/>
      <color indexed="8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CCFF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89">
    <xf numFmtId="0" fontId="0" fillId="0" borderId="0"/>
    <xf numFmtId="0" fontId="12" fillId="0" borderId="0"/>
    <xf numFmtId="0" fontId="12" fillId="0" borderId="0"/>
    <xf numFmtId="0" fontId="13" fillId="0" borderId="0"/>
    <xf numFmtId="0" fontId="14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1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2" fillId="0" borderId="0"/>
    <xf numFmtId="0" fontId="20" fillId="0" borderId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2" fillId="0" borderId="0"/>
    <xf numFmtId="0" fontId="23" fillId="0" borderId="0"/>
    <xf numFmtId="43" fontId="20" fillId="0" borderId="0" applyFont="0" applyFill="0" applyBorder="0" applyAlignment="0" applyProtection="0"/>
    <xf numFmtId="0" fontId="24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</cellStyleXfs>
  <cellXfs count="2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0" fillId="2" borderId="0" xfId="0" applyFill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4" fontId="0" fillId="0" borderId="0" xfId="0" applyNumberFormat="1"/>
    <xf numFmtId="0" fontId="3" fillId="2" borderId="0" xfId="0" applyFont="1" applyFill="1"/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4" fontId="0" fillId="0" borderId="1" xfId="0" applyNumberForma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1" fillId="0" borderId="0" xfId="0" applyFont="1" applyAlignment="1">
      <alignment horizontal="right"/>
    </xf>
    <xf numFmtId="4" fontId="5" fillId="0" borderId="0" xfId="0" applyNumberFormat="1" applyFont="1"/>
    <xf numFmtId="0" fontId="8" fillId="0" borderId="0" xfId="0" applyFont="1" applyAlignment="1">
      <alignment wrapText="1"/>
    </xf>
    <xf numFmtId="0" fontId="18" fillId="0" borderId="0" xfId="0" applyFont="1" applyAlignment="1">
      <alignment wrapText="1"/>
    </xf>
    <xf numFmtId="4" fontId="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8" fillId="6" borderId="0" xfId="0" applyFont="1" applyFill="1" applyAlignment="1">
      <alignment wrapText="1"/>
    </xf>
    <xf numFmtId="0" fontId="9" fillId="0" borderId="0" xfId="0" applyFont="1" applyAlignment="1">
      <alignment horizontal="right"/>
    </xf>
    <xf numFmtId="0" fontId="0" fillId="6" borderId="0" xfId="0" applyFill="1" applyAlignment="1">
      <alignment wrapText="1"/>
    </xf>
    <xf numFmtId="0" fontId="0" fillId="2" borderId="9" xfId="0" applyFill="1" applyBorder="1" applyAlignment="1">
      <alignment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4" fontId="17" fillId="0" borderId="0" xfId="0" applyNumberFormat="1" applyFont="1" applyAlignment="1">
      <alignment horizontal="right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0" fillId="2" borderId="6" xfId="0" applyNumberForma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 vertical="center"/>
    </xf>
    <xf numFmtId="4" fontId="0" fillId="0" borderId="1" xfId="0" applyNumberForma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 wrapText="1"/>
    </xf>
    <xf numFmtId="0" fontId="8" fillId="6" borderId="0" xfId="0" applyFont="1" applyFill="1" applyAlignment="1">
      <alignment vertical="center" wrapText="1"/>
    </xf>
    <xf numFmtId="0" fontId="9" fillId="0" borderId="0" xfId="0" applyFont="1" applyAlignment="1">
      <alignment horizontal="right" vertical="center"/>
    </xf>
    <xf numFmtId="0" fontId="0" fillId="6" borderId="0" xfId="0" applyFill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vertical="center" wrapText="1"/>
    </xf>
    <xf numFmtId="4" fontId="0" fillId="0" borderId="0" xfId="0" applyNumberFormat="1" applyAlignment="1">
      <alignment vertical="center"/>
    </xf>
    <xf numFmtId="4" fontId="3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0" fontId="0" fillId="0" borderId="8" xfId="0" applyBorder="1" applyAlignment="1">
      <alignment vertical="center"/>
    </xf>
    <xf numFmtId="4" fontId="1" fillId="2" borderId="8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vertical="center"/>
    </xf>
    <xf numFmtId="0" fontId="7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vertical="center"/>
    </xf>
    <xf numFmtId="0" fontId="9" fillId="4" borderId="0" xfId="0" applyFont="1" applyFill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12" xfId="0" applyBorder="1"/>
    <xf numFmtId="0" fontId="9" fillId="0" borderId="13" xfId="0" applyFont="1" applyBorder="1" applyAlignment="1">
      <alignment horizontal="left" wrapText="1"/>
    </xf>
    <xf numFmtId="0" fontId="5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" fontId="1" fillId="2" borderId="0" xfId="0" applyNumberFormat="1" applyFont="1" applyFill="1" applyAlignment="1">
      <alignment horizontal="right" vertical="center"/>
    </xf>
    <xf numFmtId="0" fontId="0" fillId="0" borderId="4" xfId="0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10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29" fillId="0" borderId="0" xfId="0" applyFont="1" applyAlignment="1">
      <alignment vertical="center"/>
    </xf>
    <xf numFmtId="164" fontId="0" fillId="6" borderId="3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2" fontId="1" fillId="0" borderId="21" xfId="0" applyNumberFormat="1" applyFont="1" applyBorder="1" applyAlignment="1">
      <alignment horizontal="right" vertical="center"/>
    </xf>
    <xf numFmtId="2" fontId="1" fillId="0" borderId="22" xfId="0" applyNumberFormat="1" applyFont="1" applyBorder="1" applyAlignment="1">
      <alignment horizontal="right" vertical="center"/>
    </xf>
    <xf numFmtId="2" fontId="1" fillId="0" borderId="23" xfId="0" applyNumberFormat="1" applyFont="1" applyBorder="1" applyAlignment="1">
      <alignment horizontal="right" vertical="center"/>
    </xf>
    <xf numFmtId="44" fontId="0" fillId="0" borderId="18" xfId="72" applyFont="1" applyBorder="1" applyAlignment="1">
      <alignment horizontal="right" vertical="center"/>
    </xf>
    <xf numFmtId="44" fontId="0" fillId="0" borderId="20" xfId="72" applyFont="1" applyBorder="1" applyAlignment="1">
      <alignment horizontal="right" vertical="center"/>
    </xf>
    <xf numFmtId="44" fontId="1" fillId="0" borderId="17" xfId="72" applyFont="1" applyBorder="1" applyAlignment="1">
      <alignment horizontal="right" vertical="center"/>
    </xf>
    <xf numFmtId="44" fontId="1" fillId="0" borderId="18" xfId="72" applyFont="1" applyBorder="1" applyAlignment="1">
      <alignment horizontal="right" vertical="center"/>
    </xf>
    <xf numFmtId="44" fontId="1" fillId="0" borderId="19" xfId="72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44" fontId="1" fillId="0" borderId="17" xfId="72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0" fillId="6" borderId="24" xfId="0" applyNumberFormat="1" applyFill="1" applyBorder="1" applyAlignment="1">
      <alignment horizontal="center" vertical="center"/>
    </xf>
    <xf numFmtId="44" fontId="0" fillId="0" borderId="25" xfId="72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1" fillId="0" borderId="22" xfId="0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0" fontId="1" fillId="0" borderId="0" xfId="0" applyFont="1"/>
    <xf numFmtId="0" fontId="7" fillId="0" borderId="11" xfId="0" applyFont="1" applyBorder="1" applyAlignment="1">
      <alignment vertical="center" wrapText="1"/>
    </xf>
    <xf numFmtId="0" fontId="3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4" fontId="28" fillId="2" borderId="8" xfId="72" applyFont="1" applyFill="1" applyBorder="1" applyAlignment="1">
      <alignment vertical="center"/>
    </xf>
    <xf numFmtId="44" fontId="19" fillId="0" borderId="0" xfId="72" applyFont="1" applyAlignment="1">
      <alignment horizontal="right" vertical="center"/>
    </xf>
    <xf numFmtId="0" fontId="1" fillId="2" borderId="17" xfId="0" applyFont="1" applyFill="1" applyBorder="1" applyAlignment="1">
      <alignment horizontal="center" vertical="center" wrapText="1"/>
    </xf>
    <xf numFmtId="44" fontId="1" fillId="2" borderId="17" xfId="72" applyFont="1" applyFill="1" applyBorder="1" applyAlignment="1">
      <alignment horizontal="center" vertical="center" wrapText="1"/>
    </xf>
    <xf numFmtId="44" fontId="7" fillId="0" borderId="18" xfId="72" applyFont="1" applyBorder="1" applyAlignment="1">
      <alignment horizontal="right" vertical="center" wrapText="1"/>
    </xf>
    <xf numFmtId="44" fontId="7" fillId="0" borderId="19" xfId="72" applyFont="1" applyBorder="1" applyAlignment="1">
      <alignment horizontal="right" vertical="center" wrapText="1"/>
    </xf>
    <xf numFmtId="4" fontId="1" fillId="0" borderId="21" xfId="0" applyNumberFormat="1" applyFont="1" applyBorder="1" applyAlignment="1">
      <alignment horizontal="right"/>
    </xf>
    <xf numFmtId="44" fontId="7" fillId="0" borderId="17" xfId="72" applyFont="1" applyBorder="1" applyAlignment="1">
      <alignment horizontal="right" vertical="center" wrapText="1"/>
    </xf>
    <xf numFmtId="4" fontId="1" fillId="0" borderId="22" xfId="0" applyNumberFormat="1" applyFont="1" applyBorder="1" applyAlignment="1">
      <alignment horizontal="right"/>
    </xf>
    <xf numFmtId="4" fontId="1" fillId="0" borderId="23" xfId="0" applyNumberFormat="1" applyFont="1" applyBorder="1" applyAlignment="1">
      <alignment horizontal="right"/>
    </xf>
    <xf numFmtId="3" fontId="0" fillId="0" borderId="0" xfId="0" applyNumberFormat="1" applyAlignment="1">
      <alignment horizontal="center" vertical="center"/>
    </xf>
    <xf numFmtId="4" fontId="0" fillId="6" borderId="24" xfId="0" applyNumberFormat="1" applyFill="1" applyBorder="1" applyAlignment="1">
      <alignment horizontal="center" vertical="center"/>
    </xf>
    <xf numFmtId="4" fontId="0" fillId="6" borderId="25" xfId="0" applyNumberFormat="1" applyFill="1" applyBorder="1" applyAlignment="1">
      <alignment horizontal="center" vertical="center"/>
    </xf>
    <xf numFmtId="44" fontId="1" fillId="0" borderId="21" xfId="72" applyFont="1" applyBorder="1" applyAlignment="1">
      <alignment horizontal="center" vertical="center"/>
    </xf>
    <xf numFmtId="44" fontId="7" fillId="0" borderId="17" xfId="72" applyFont="1" applyBorder="1" applyAlignment="1">
      <alignment horizontal="center" vertical="center" wrapText="1"/>
    </xf>
    <xf numFmtId="44" fontId="1" fillId="0" borderId="22" xfId="72" applyFont="1" applyBorder="1" applyAlignment="1">
      <alignment horizontal="center" vertical="center"/>
    </xf>
    <xf numFmtId="44" fontId="7" fillId="0" borderId="18" xfId="72" applyFont="1" applyBorder="1" applyAlignment="1">
      <alignment horizontal="center" vertical="center" wrapText="1"/>
    </xf>
    <xf numFmtId="44" fontId="1" fillId="0" borderId="23" xfId="72" applyFont="1" applyBorder="1" applyAlignment="1">
      <alignment horizontal="center" vertical="center"/>
    </xf>
    <xf numFmtId="44" fontId="7" fillId="0" borderId="19" xfId="72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44" fontId="7" fillId="0" borderId="18" xfId="250" applyFont="1" applyBorder="1" applyAlignment="1">
      <alignment horizontal="right" vertical="center" wrapText="1"/>
    </xf>
    <xf numFmtId="44" fontId="7" fillId="0" borderId="19" xfId="250" applyFont="1" applyBorder="1" applyAlignment="1">
      <alignment horizontal="right" vertical="center" wrapText="1"/>
    </xf>
    <xf numFmtId="44" fontId="7" fillId="0" borderId="17" xfId="250" applyFont="1" applyBorder="1" applyAlignment="1">
      <alignment horizontal="right" vertical="center" wrapText="1"/>
    </xf>
    <xf numFmtId="164" fontId="5" fillId="6" borderId="3" xfId="0" applyNumberFormat="1" applyFont="1" applyFill="1" applyBorder="1" applyAlignment="1">
      <alignment horizontal="center" vertical="center"/>
    </xf>
    <xf numFmtId="44" fontId="5" fillId="0" borderId="18" xfId="250" applyFont="1" applyBorder="1" applyAlignment="1">
      <alignment vertical="center"/>
    </xf>
    <xf numFmtId="44" fontId="1" fillId="2" borderId="17" xfId="25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49" fontId="0" fillId="4" borderId="1" xfId="0" applyNumberFormat="1" applyFill="1" applyBorder="1" applyAlignment="1">
      <alignment horizontal="center" vertical="center" wrapText="1"/>
    </xf>
    <xf numFmtId="0" fontId="31" fillId="0" borderId="0" xfId="0" applyFont="1"/>
    <xf numFmtId="0" fontId="31" fillId="10" borderId="1" xfId="0" applyFont="1" applyFill="1" applyBorder="1" applyAlignment="1">
      <alignment horizontal="center" vertical="center" wrapText="1"/>
    </xf>
    <xf numFmtId="44" fontId="0" fillId="0" borderId="1" xfId="72" applyFont="1" applyBorder="1"/>
    <xf numFmtId="44" fontId="31" fillId="0" borderId="13" xfId="72" applyFont="1" applyBorder="1"/>
    <xf numFmtId="44" fontId="31" fillId="0" borderId="14" xfId="72" applyFont="1" applyBorder="1"/>
    <xf numFmtId="4" fontId="5" fillId="0" borderId="1" xfId="0" applyNumberFormat="1" applyFont="1" applyBorder="1" applyAlignment="1">
      <alignment horizontal="right" vertical="center" wrapText="1"/>
    </xf>
    <xf numFmtId="4" fontId="0" fillId="0" borderId="4" xfId="0" applyNumberForma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3" fontId="0" fillId="0" borderId="6" xfId="0" applyNumberFormat="1" applyBorder="1" applyAlignment="1">
      <alignment horizontal="left" vertical="center" wrapText="1"/>
    </xf>
    <xf numFmtId="44" fontId="0" fillId="0" borderId="2" xfId="72" applyFont="1" applyBorder="1"/>
    <xf numFmtId="44" fontId="1" fillId="0" borderId="13" xfId="72" applyFont="1" applyBorder="1"/>
    <xf numFmtId="44" fontId="1" fillId="0" borderId="14" xfId="72" applyFont="1" applyBorder="1"/>
    <xf numFmtId="4" fontId="1" fillId="0" borderId="0" xfId="0" applyNumberFormat="1" applyFont="1" applyAlignment="1">
      <alignment horizontal="right" vertical="center"/>
    </xf>
    <xf numFmtId="44" fontId="1" fillId="0" borderId="0" xfId="72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64" fontId="0" fillId="6" borderId="29" xfId="0" applyNumberFormat="1" applyFill="1" applyBorder="1" applyAlignment="1">
      <alignment horizontal="center" vertical="center"/>
    </xf>
    <xf numFmtId="44" fontId="32" fillId="13" borderId="1" xfId="72" applyFont="1" applyFill="1" applyBorder="1"/>
    <xf numFmtId="44" fontId="32" fillId="13" borderId="2" xfId="72" applyFont="1" applyFill="1" applyBorder="1"/>
    <xf numFmtId="1" fontId="0" fillId="0" borderId="1" xfId="0" applyNumberFormat="1" applyBorder="1" applyAlignment="1">
      <alignment horizontal="center" vertical="center" wrapText="1"/>
    </xf>
    <xf numFmtId="44" fontId="9" fillId="0" borderId="1" xfId="72" applyFont="1" applyBorder="1" applyAlignment="1">
      <alignment horizontal="center" vertical="center"/>
    </xf>
    <xf numFmtId="44" fontId="9" fillId="2" borderId="1" xfId="72" applyFont="1" applyFill="1" applyBorder="1" applyAlignment="1">
      <alignment horizontal="right" vertical="center"/>
    </xf>
    <xf numFmtId="44" fontId="9" fillId="2" borderId="4" xfId="72" applyFont="1" applyFill="1" applyBorder="1" applyAlignment="1">
      <alignment horizontal="right" vertical="center"/>
    </xf>
    <xf numFmtId="44" fontId="33" fillId="2" borderId="1" xfId="72" applyFont="1" applyFill="1" applyBorder="1" applyAlignment="1">
      <alignment horizontal="right" vertical="center"/>
    </xf>
    <xf numFmtId="44" fontId="17" fillId="0" borderId="1" xfId="72" applyFont="1" applyBorder="1" applyAlignment="1">
      <alignment horizontal="right" vertical="center"/>
    </xf>
    <xf numFmtId="44" fontId="17" fillId="0" borderId="1" xfId="250" applyFont="1" applyFill="1" applyBorder="1" applyAlignment="1">
      <alignment horizontal="right" vertical="center"/>
    </xf>
    <xf numFmtId="44" fontId="17" fillId="0" borderId="1" xfId="250" applyFont="1" applyBorder="1" applyAlignment="1">
      <alignment horizontal="right" vertical="center"/>
    </xf>
    <xf numFmtId="44" fontId="0" fillId="0" borderId="0" xfId="0" applyNumberFormat="1" applyAlignment="1">
      <alignment wrapText="1"/>
    </xf>
    <xf numFmtId="0" fontId="0" fillId="0" borderId="12" xfId="0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4" fontId="32" fillId="13" borderId="24" xfId="0" applyNumberFormat="1" applyFont="1" applyFill="1" applyBorder="1"/>
    <xf numFmtId="4" fontId="32" fillId="13" borderId="26" xfId="0" applyNumberFormat="1" applyFont="1" applyFill="1" applyBorder="1"/>
    <xf numFmtId="4" fontId="31" fillId="0" borderId="27" xfId="0" applyNumberFormat="1" applyFont="1" applyBorder="1"/>
    <xf numFmtId="4" fontId="31" fillId="0" borderId="28" xfId="0" applyNumberFormat="1" applyFont="1" applyBorder="1"/>
    <xf numFmtId="0" fontId="31" fillId="10" borderId="3" xfId="0" applyFont="1" applyFill="1" applyBorder="1" applyAlignment="1">
      <alignment horizontal="left" vertical="center" wrapText="1"/>
    </xf>
    <xf numFmtId="0" fontId="31" fillId="10" borderId="6" xfId="0" applyFont="1" applyFill="1" applyBorder="1" applyAlignment="1">
      <alignment horizontal="left" vertical="center" wrapText="1"/>
    </xf>
    <xf numFmtId="4" fontId="32" fillId="13" borderId="3" xfId="0" applyNumberFormat="1" applyFont="1" applyFill="1" applyBorder="1"/>
    <xf numFmtId="4" fontId="32" fillId="13" borderId="6" xfId="0" applyNumberFormat="1" applyFont="1" applyFill="1" applyBorder="1"/>
    <xf numFmtId="0" fontId="9" fillId="5" borderId="10" xfId="0" applyFont="1" applyFill="1" applyBorder="1" applyAlignment="1">
      <alignment horizontal="left" vertical="center" wrapText="1"/>
    </xf>
    <xf numFmtId="0" fontId="8" fillId="6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6" fillId="0" borderId="10" xfId="0" applyFont="1" applyBorder="1" applyAlignment="1">
      <alignment horizontal="justify" vertical="center" wrapText="1"/>
    </xf>
    <xf numFmtId="0" fontId="8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9" fillId="9" borderId="10" xfId="0" applyFont="1" applyFill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9" fillId="8" borderId="10" xfId="0" applyFont="1" applyFill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8" fillId="6" borderId="0" xfId="0" applyFont="1" applyFill="1" applyAlignment="1">
      <alignment wrapText="1"/>
    </xf>
    <xf numFmtId="0" fontId="0" fillId="0" borderId="0" xfId="0" applyAlignment="1">
      <alignment wrapText="1"/>
    </xf>
    <xf numFmtId="0" fontId="7" fillId="11" borderId="10" xfId="0" applyFont="1" applyFill="1" applyBorder="1" applyAlignment="1">
      <alignment horizontal="left"/>
    </xf>
    <xf numFmtId="0" fontId="11" fillId="12" borderId="0" xfId="0" applyFont="1" applyFill="1" applyAlignment="1">
      <alignment horizontal="left" wrapText="1"/>
    </xf>
    <xf numFmtId="0" fontId="27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6" fillId="0" borderId="0" xfId="0" applyFont="1" applyAlignment="1">
      <alignment horizontal="justify" vertical="center" wrapText="1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4" fontId="9" fillId="0" borderId="2" xfId="72" applyFont="1" applyBorder="1" applyAlignment="1">
      <alignment horizontal="center" vertical="center"/>
    </xf>
    <xf numFmtId="44" fontId="9" fillId="0" borderId="4" xfId="72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89">
    <cellStyle name="Excel Built-in Normal" xfId="30" xr:uid="{DE1841A9-DE5D-40F2-912D-86C52714D323}"/>
    <cellStyle name="Navadno" xfId="0" builtinId="0"/>
    <cellStyle name="Navadno 2" xfId="10" xr:uid="{E43EE437-3782-46B1-B6B2-65FC63229E80}"/>
    <cellStyle name="Navadno 2 2" xfId="7" xr:uid="{11D1CFE6-52B6-467A-A131-680CB3BCCD39}"/>
    <cellStyle name="Navadno 2 3" xfId="37" xr:uid="{648C7463-7FF6-477A-8C79-3F2A08DA4B63}"/>
    <cellStyle name="Navadno 3" xfId="39" xr:uid="{5950BCC9-FBBC-4A0C-B61A-2FD7703457FA}"/>
    <cellStyle name="Navadno 5" xfId="31" xr:uid="{D544B016-E521-4565-9E2A-B2DE4673AFF6}"/>
    <cellStyle name="Normal 2" xfId="2" xr:uid="{00000000-0005-0000-0000-000001000000}"/>
    <cellStyle name="Normal 3" xfId="4" xr:uid="{00000000-0005-0000-0000-000002000000}"/>
    <cellStyle name="Normal 4" xfId="3" xr:uid="{00000000-0005-0000-0000-000003000000}"/>
    <cellStyle name="Normal 4 2" xfId="36" xr:uid="{5180A82F-AB7D-41FD-8E67-4249DF1AB07B}"/>
    <cellStyle name="Normal 5" xfId="1" xr:uid="{00000000-0005-0000-0000-000004000000}"/>
    <cellStyle name="Valuta" xfId="72" builtinId="4"/>
    <cellStyle name="Valuta 10" xfId="196" xr:uid="{D5800430-4B9C-45CB-988A-A6895B0097E2}"/>
    <cellStyle name="Valuta 11" xfId="250" xr:uid="{750BAE76-4CA5-43FA-878C-B98FA2126124}"/>
    <cellStyle name="Valuta 11 2" xfId="288" xr:uid="{242EE391-20AB-440D-9DE2-BBBEC7232852}"/>
    <cellStyle name="Valuta 12" xfId="256" xr:uid="{A7A5CFF6-C017-4AA2-A08A-51986FC64F2D}"/>
    <cellStyle name="Valuta 2" xfId="8" xr:uid="{DFBD66FC-4943-4224-9C8A-F7265E75C8E1}"/>
    <cellStyle name="Valuta 2 10" xfId="253" xr:uid="{8F7E5E05-CA78-4959-99B6-79002CD4DC24}"/>
    <cellStyle name="Valuta 2 2" xfId="15" xr:uid="{F51344E2-36C2-485B-B9A5-9BFAFAF03249}"/>
    <cellStyle name="Valuta 2 2 2" xfId="35" xr:uid="{2B317D30-12DC-4FBD-8E31-6E7EC4520075}"/>
    <cellStyle name="Valuta 2 2 2 2" xfId="217" xr:uid="{981F826D-785B-41BE-AA38-9A5B67A6CC9F}"/>
    <cellStyle name="Valuta 2 2 2 3" xfId="158" xr:uid="{E059C1AB-AC83-494E-90F3-62483DCB39EA}"/>
    <cellStyle name="Valuta 2 2 2 4" xfId="99" xr:uid="{590BAF5E-84B4-46C3-AD6E-5B6C5E35F23A}"/>
    <cellStyle name="Valuta 2 2 3" xfId="66" xr:uid="{3EF29755-22F2-4122-9A4E-30FD8EE11684}"/>
    <cellStyle name="Valuta 2 2 3 2" xfId="244" xr:uid="{FF8BFCA0-F074-489D-B4B3-7659EEA756F3}"/>
    <cellStyle name="Valuta 2 2 3 3" xfId="185" xr:uid="{BF7B4E6B-2989-4F41-9854-956CAAF8EB6A}"/>
    <cellStyle name="Valuta 2 2 3 4" xfId="126" xr:uid="{A4858A66-55A2-4DBD-80A0-53DB871DB64D}"/>
    <cellStyle name="Valuta 2 2 3 5" xfId="287" xr:uid="{AC049DA7-D982-42B7-B46B-2F3431E9F624}"/>
    <cellStyle name="Valuta 2 2 4" xfId="199" xr:uid="{7E954B5B-C739-44A3-B42D-EFFC6644225E}"/>
    <cellStyle name="Valuta 2 2 5" xfId="140" xr:uid="{0DC4AC33-F2E4-43E9-96FF-4356B260CCF4}"/>
    <cellStyle name="Valuta 2 2 6" xfId="81" xr:uid="{15467D01-6346-4DD3-8645-29894776C824}"/>
    <cellStyle name="Valuta 2 2 7" xfId="267" xr:uid="{6D466C1A-3C4F-4D68-AC97-EFAAA2BB0F53}"/>
    <cellStyle name="Valuta 2 3" xfId="33" xr:uid="{484BB6BA-21D0-4F24-A4CF-3ED4333D89D5}"/>
    <cellStyle name="Valuta 2 3 2" xfId="64" xr:uid="{61F05A01-BDAE-4C66-9D0D-BB1DA0000F6F}"/>
    <cellStyle name="Valuta 2 3 2 2" xfId="242" xr:uid="{4B769D54-E55D-4C58-BDA9-AC685B075408}"/>
    <cellStyle name="Valuta 2 3 2 3" xfId="183" xr:uid="{FD65E96F-D947-4B65-AED6-23E320396E23}"/>
    <cellStyle name="Valuta 2 3 2 4" xfId="124" xr:uid="{86E5AA68-F18D-490A-AB13-4C3D1DEC0E91}"/>
    <cellStyle name="Valuta 2 3 3" xfId="215" xr:uid="{3144A841-F67B-463D-BAC0-AB2C5C055D9B}"/>
    <cellStyle name="Valuta 2 3 4" xfId="156" xr:uid="{376B92EE-7470-4BEA-A0B2-B2670B320ABF}"/>
    <cellStyle name="Valuta 2 3 5" xfId="97" xr:uid="{043BDEBC-3950-4411-AEFF-40E204045C60}"/>
    <cellStyle name="Valuta 2 3 6" xfId="265" xr:uid="{1969EA49-49FB-4EA1-B84A-03A33D114AB4}"/>
    <cellStyle name="Valuta 2 4" xfId="26" xr:uid="{9D71049D-532D-4551-8380-FCD39EDE27B9}"/>
    <cellStyle name="Valuta 2 4 2" xfId="59" xr:uid="{A944BC56-164E-4DE1-BB06-65D065164FCC}"/>
    <cellStyle name="Valuta 2 4 2 2" xfId="237" xr:uid="{31FC73C8-A5B3-4AFF-AACB-7041A02FD718}"/>
    <cellStyle name="Valuta 2 4 2 3" xfId="178" xr:uid="{59A21558-537F-44AD-A134-6DA32F7E59EF}"/>
    <cellStyle name="Valuta 2 4 2 4" xfId="119" xr:uid="{18F0177A-309F-4301-ABCD-2BCD6699FBFE}"/>
    <cellStyle name="Valuta 2 4 3" xfId="210" xr:uid="{F79EDD24-438B-410A-B933-98EA056CCF5D}"/>
    <cellStyle name="Valuta 2 4 4" xfId="151" xr:uid="{80B10222-1E3A-4977-B429-115B787AB59E}"/>
    <cellStyle name="Valuta 2 4 5" xfId="92" xr:uid="{6F24432F-392B-4B3E-85CA-7374112F12BF}"/>
    <cellStyle name="Valuta 2 4 6" xfId="272" xr:uid="{7583DF3A-FD6B-4FF7-B1AA-13EA633E9561}"/>
    <cellStyle name="Valuta 2 5" xfId="20" xr:uid="{F2112942-0771-4130-998B-6711150C6091}"/>
    <cellStyle name="Valuta 2 5 2" xfId="53" xr:uid="{041A0639-4E12-4385-A419-FBC445DCFCF4}"/>
    <cellStyle name="Valuta 2 5 2 2" xfId="231" xr:uid="{FC3C0122-1BAF-42BD-82C7-1D25DEB484A5}"/>
    <cellStyle name="Valuta 2 5 2 3" xfId="172" xr:uid="{AC654292-007C-4E10-804B-CD5A0300A98F}"/>
    <cellStyle name="Valuta 2 5 2 4" xfId="113" xr:uid="{54FC3E32-FEE3-43EB-8297-8E8B6BA650B1}"/>
    <cellStyle name="Valuta 2 5 3" xfId="204" xr:uid="{7A8F19B4-699E-498A-B979-0285D6E0E76B}"/>
    <cellStyle name="Valuta 2 5 4" xfId="145" xr:uid="{8DC45F02-E80B-4675-8711-8A2B7EF6337B}"/>
    <cellStyle name="Valuta 2 5 5" xfId="86" xr:uid="{B6725676-7974-4117-932D-547DC6E5B95F}"/>
    <cellStyle name="Valuta 2 5 6" xfId="284" xr:uid="{FBA4AC9B-699B-4ED3-A919-D0C3C0A10EA5}"/>
    <cellStyle name="Valuta 2 6" xfId="47" xr:uid="{725FD32F-BEF7-45A8-9F8B-8FE06CB10877}"/>
    <cellStyle name="Valuta 2 6 2" xfId="225" xr:uid="{27A54989-BA26-4CF3-BEDA-6DAD71599ED0}"/>
    <cellStyle name="Valuta 2 6 3" xfId="166" xr:uid="{406C44B7-4782-41D9-8D92-3C2318A1F047}"/>
    <cellStyle name="Valuta 2 6 4" xfId="107" xr:uid="{EF9C7BF4-BD25-4805-B5B4-EF3DB742779D}"/>
    <cellStyle name="Valuta 2 6 5" xfId="259" xr:uid="{620108C9-C93B-4280-BF60-B54394583A3D}"/>
    <cellStyle name="Valuta 2 7" xfId="193" xr:uid="{F808BE7F-D12F-4CB2-B638-376D8F7734F6}"/>
    <cellStyle name="Valuta 2 8" xfId="134" xr:uid="{D75BD59F-DE15-4EE4-A7F5-F2B07AF0712B}"/>
    <cellStyle name="Valuta 2 9" xfId="75" xr:uid="{37304EEF-0385-40AA-BEAE-0B3C4F05FCCE}"/>
    <cellStyle name="Valuta 3" xfId="9" xr:uid="{F4406A3A-54B1-4A70-B002-A300C05A53B5}"/>
    <cellStyle name="Valuta 3 2" xfId="16" xr:uid="{2CA84CDC-7EC6-4C86-AABA-BE7FFD187592}"/>
    <cellStyle name="Valuta 3 2 2" xfId="34" xr:uid="{21282B93-66A9-4EC7-8089-9C487ACE619C}"/>
    <cellStyle name="Valuta 3 2 2 2" xfId="216" xr:uid="{178C43A4-B5AC-4EB0-BFD9-28B96B5F5F29}"/>
    <cellStyle name="Valuta 3 2 2 3" xfId="157" xr:uid="{BEAE5F13-C859-4D7A-B719-8BEEB91DA040}"/>
    <cellStyle name="Valuta 3 2 2 4" xfId="98" xr:uid="{36CDE486-0965-428B-B8FD-FF73DC91D3DC}"/>
    <cellStyle name="Valuta 3 2 3" xfId="65" xr:uid="{AEFF0A3C-9DEB-48B4-B278-1E4DE6322E3B}"/>
    <cellStyle name="Valuta 3 2 3 2" xfId="243" xr:uid="{7A35DDEB-A275-4022-97F0-7961D22670FB}"/>
    <cellStyle name="Valuta 3 2 3 3" xfId="184" xr:uid="{7BA3997A-2A70-44B4-A1DA-E83AA96DB9DC}"/>
    <cellStyle name="Valuta 3 2 3 4" xfId="125" xr:uid="{D43DF128-3520-452A-925C-EBCD048B12B7}"/>
    <cellStyle name="Valuta 3 2 4" xfId="200" xr:uid="{43C9F397-5EE9-4F76-95ED-00C1515F254C}"/>
    <cellStyle name="Valuta 3 2 5" xfId="141" xr:uid="{718BD701-38FC-4791-8D38-A56118060746}"/>
    <cellStyle name="Valuta 3 2 6" xfId="82" xr:uid="{2C030209-8B4F-483E-A352-04334DF6009D}"/>
    <cellStyle name="Valuta 3 2 7" xfId="268" xr:uid="{2CD9FC10-0E08-4958-A6AD-13D821E4D08B}"/>
    <cellStyle name="Valuta 3 3" xfId="27" xr:uid="{F3315A97-F3C6-452D-B851-77B0834AC7D0}"/>
    <cellStyle name="Valuta 3 3 2" xfId="60" xr:uid="{978EBA82-B97F-483E-AF26-C35691C42015}"/>
    <cellStyle name="Valuta 3 3 2 2" xfId="238" xr:uid="{19ADA434-7817-42F9-84C3-70144C9F8434}"/>
    <cellStyle name="Valuta 3 3 2 3" xfId="179" xr:uid="{B7C0EEFF-6DDE-4F3A-A341-E62AA0128EFC}"/>
    <cellStyle name="Valuta 3 3 2 4" xfId="120" xr:uid="{9FD46BF9-E901-40F9-A329-4869CFF68F76}"/>
    <cellStyle name="Valuta 3 3 3" xfId="211" xr:uid="{457C9304-60E4-4D1E-9F13-4BEDAFD02C10}"/>
    <cellStyle name="Valuta 3 3 4" xfId="152" xr:uid="{D93C9F03-883B-4E1D-B81E-94A8981834E8}"/>
    <cellStyle name="Valuta 3 3 5" xfId="93" xr:uid="{7AE1A3D7-59DA-4D51-BD2A-CF15D8308931}"/>
    <cellStyle name="Valuta 3 3 6" xfId="273" xr:uid="{3F7287E4-AAB1-4C02-84D6-3DBFFB7B85A3}"/>
    <cellStyle name="Valuta 3 4" xfId="21" xr:uid="{4C5AA1B2-7076-4B80-905D-B7385971736B}"/>
    <cellStyle name="Valuta 3 4 2" xfId="54" xr:uid="{0774EB5E-44AF-4C91-8D65-ADB53AD53E15}"/>
    <cellStyle name="Valuta 3 4 2 2" xfId="232" xr:uid="{42768101-DB0C-47E5-8DE5-A2882BC4389A}"/>
    <cellStyle name="Valuta 3 4 2 3" xfId="173" xr:uid="{90D9B785-4382-4566-930D-D769615BC444}"/>
    <cellStyle name="Valuta 3 4 2 4" xfId="114" xr:uid="{AF10AD92-633D-4A57-A1C4-1317ADEABCAD}"/>
    <cellStyle name="Valuta 3 4 3" xfId="205" xr:uid="{49C19C72-02AC-45CB-92E8-9F60165FE98C}"/>
    <cellStyle name="Valuta 3 4 4" xfId="146" xr:uid="{E74B783B-56C9-4623-9687-C3C8957D8F74}"/>
    <cellStyle name="Valuta 3 4 5" xfId="87" xr:uid="{30B02D25-D76B-464B-B104-BD44EEFBE433}"/>
    <cellStyle name="Valuta 3 4 6" xfId="285" xr:uid="{7B1E40BC-8ADE-4324-89C8-1F738AB49907}"/>
    <cellStyle name="Valuta 3 5" xfId="48" xr:uid="{A6CE8300-0943-4004-9B39-2A7DD153A71A}"/>
    <cellStyle name="Valuta 3 5 2" xfId="226" xr:uid="{BE659E7D-18F7-495D-AEA6-08A755731F0C}"/>
    <cellStyle name="Valuta 3 5 3" xfId="167" xr:uid="{457D9260-CEEC-452D-920F-8EAA7F3184B2}"/>
    <cellStyle name="Valuta 3 5 4" xfId="108" xr:uid="{0AA65D93-D158-4966-909E-9FD21AA531E8}"/>
    <cellStyle name="Valuta 3 5 5" xfId="260" xr:uid="{692EA15C-B406-4B43-96BD-0781069272EE}"/>
    <cellStyle name="Valuta 3 6" xfId="194" xr:uid="{F899DB68-F2CE-44B4-91C7-0C0FCBAD3DCE}"/>
    <cellStyle name="Valuta 3 7" xfId="135" xr:uid="{895DEFD5-D96C-4FAF-B555-F20495384E13}"/>
    <cellStyle name="Valuta 3 8" xfId="76" xr:uid="{DCA0A4BD-37B6-48D1-A4B2-537F348AABC3}"/>
    <cellStyle name="Valuta 3 9" xfId="254" xr:uid="{C9034C5A-5EF9-4EE1-9A44-F2C18E69ADB0}"/>
    <cellStyle name="Valuta 4" xfId="6" xr:uid="{D24F25BE-EAB8-4073-AF76-75CB63736252}"/>
    <cellStyle name="Valuta 4 2" xfId="14" xr:uid="{A1DFD8AA-7615-4F8A-ABD7-1ACC54C33123}"/>
    <cellStyle name="Valuta 4 2 2" xfId="25" xr:uid="{75028CF6-005E-426B-9F9E-071326568CB2}"/>
    <cellStyle name="Valuta 4 2 2 2" xfId="209" xr:uid="{15DCE8BA-D1E8-40E3-8BC8-724F06D68137}"/>
    <cellStyle name="Valuta 4 2 2 3" xfId="150" xr:uid="{C53E50DF-D5EA-4BE6-856B-0CD83F55C571}"/>
    <cellStyle name="Valuta 4 2 2 4" xfId="91" xr:uid="{5B9AB7A0-7A84-461D-968E-39BF72FAB62B}"/>
    <cellStyle name="Valuta 4 2 3" xfId="58" xr:uid="{40360C64-A5FF-4D2C-A594-82E6E03BEDDC}"/>
    <cellStyle name="Valuta 4 2 3 2" xfId="236" xr:uid="{7CA809B0-CD75-4728-9460-953C8CB15C8A}"/>
    <cellStyle name="Valuta 4 2 3 3" xfId="177" xr:uid="{80DFAC98-4DC4-434B-8113-5776AD4A404E}"/>
    <cellStyle name="Valuta 4 2 3 4" xfId="118" xr:uid="{4A3BAB22-F76B-4C55-800F-62F9AC6D7AAB}"/>
    <cellStyle name="Valuta 4 2 4" xfId="198" xr:uid="{8B1972C6-3612-45EA-AEDC-7D40D4C83C1E}"/>
    <cellStyle name="Valuta 4 2 5" xfId="139" xr:uid="{0406B773-7099-4E15-8A9A-59F083A4C649}"/>
    <cellStyle name="Valuta 4 2 6" xfId="80" xr:uid="{F70930EE-B93B-41AA-BA19-05B8739292B8}"/>
    <cellStyle name="Valuta 4 2 7" xfId="264" xr:uid="{0820109C-9385-44C9-976A-0D9EF1111961}"/>
    <cellStyle name="Valuta 4 3" xfId="19" xr:uid="{525F4098-2727-4626-8D2D-F24660BAA0CE}"/>
    <cellStyle name="Valuta 4 3 2" xfId="52" xr:uid="{9C6F2168-AC23-4D52-A5F8-98C438590BD1}"/>
    <cellStyle name="Valuta 4 3 2 2" xfId="230" xr:uid="{2780B038-8352-4CE0-98F6-D5F85763DB5C}"/>
    <cellStyle name="Valuta 4 3 2 3" xfId="171" xr:uid="{6AA29A46-364F-4FB1-9741-4BCAF25862A3}"/>
    <cellStyle name="Valuta 4 3 2 4" xfId="112" xr:uid="{02839E07-4B93-4E57-8E09-C406E95CEE90}"/>
    <cellStyle name="Valuta 4 3 3" xfId="203" xr:uid="{B818418B-08BC-4D97-8CA4-80B8DD88279C}"/>
    <cellStyle name="Valuta 4 3 4" xfId="144" xr:uid="{721118E3-3CAF-43A6-A507-495565487F24}"/>
    <cellStyle name="Valuta 4 3 5" xfId="85" xr:uid="{62811082-21CB-42B8-9F55-9622161D814F}"/>
    <cellStyle name="Valuta 4 3 6" xfId="283" xr:uid="{8DE25782-144F-4B68-A068-B62E3A9FF61D}"/>
    <cellStyle name="Valuta 4 4" xfId="46" xr:uid="{A0ECE820-F534-4A4C-9451-6C0C91B5BDF5}"/>
    <cellStyle name="Valuta 4 4 2" xfId="224" xr:uid="{F81CEFC2-E900-4C32-B039-4EDAD377F8D0}"/>
    <cellStyle name="Valuta 4 4 3" xfId="165" xr:uid="{8C470EF0-F99B-4D26-A99F-BA9676EB19D2}"/>
    <cellStyle name="Valuta 4 4 4" xfId="106" xr:uid="{FE74E070-3013-457C-875F-C63ECFF2F3CE}"/>
    <cellStyle name="Valuta 4 4 5" xfId="258" xr:uid="{34176904-C6D2-46A8-94AA-AC3A58BAE4A0}"/>
    <cellStyle name="Valuta 4 5" xfId="192" xr:uid="{EEA4CE60-59A0-46E6-AA9C-5008B13A17F0}"/>
    <cellStyle name="Valuta 4 6" xfId="133" xr:uid="{34B68BDC-7A5B-416F-908A-1CC7AEF206BD}"/>
    <cellStyle name="Valuta 4 7" xfId="74" xr:uid="{AF49AA82-6E86-4493-A706-9A469133D849}"/>
    <cellStyle name="Valuta 4 8" xfId="252" xr:uid="{5B19FC66-58EE-41B9-80AC-F19C79EF1266}"/>
    <cellStyle name="Valuta 5" xfId="32" xr:uid="{8D5E6FC2-7557-41BA-B2C8-BAFBBCEC4578}"/>
    <cellStyle name="Valuta 5 2" xfId="63" xr:uid="{DA738592-CC79-4123-B91B-1FAEFC17AD8D}"/>
    <cellStyle name="Valuta 5 2 2" xfId="241" xr:uid="{F9FF19E9-A6A1-45B3-9B5D-5F9558C23CB5}"/>
    <cellStyle name="Valuta 5 2 3" xfId="182" xr:uid="{D03383B1-C120-404C-B3A7-A082D272F1F8}"/>
    <cellStyle name="Valuta 5 2 4" xfId="123" xr:uid="{811A5559-6B12-4EBD-9B10-5FAB877DB9D5}"/>
    <cellStyle name="Valuta 5 3" xfId="214" xr:uid="{D3D135D8-BBDB-4DE0-B3D1-A30231AE3F99}"/>
    <cellStyle name="Valuta 5 4" xfId="155" xr:uid="{68BA8F87-5D19-4310-89D5-EE1AB63E8153}"/>
    <cellStyle name="Valuta 5 5" xfId="96" xr:uid="{C6DFC1A6-60B8-4F92-A89D-FF237830A8C4}"/>
    <cellStyle name="Valuta 5 6" xfId="263" xr:uid="{3095A54F-38F4-49FA-A1E0-A2F8880C7D20}"/>
    <cellStyle name="Valuta 6" xfId="29" xr:uid="{29136806-922E-4585-905B-45B719309950}"/>
    <cellStyle name="Valuta 6 2" xfId="62" xr:uid="{1B7D159E-D5E4-4654-BB43-DF98E96B8374}"/>
    <cellStyle name="Valuta 6 2 2" xfId="240" xr:uid="{61EDFF1E-DAFE-411D-84E8-D0F567F8EF21}"/>
    <cellStyle name="Valuta 6 2 3" xfId="181" xr:uid="{3FF6AC96-8D1E-4F80-B508-B6EF5444D9BA}"/>
    <cellStyle name="Valuta 6 2 4" xfId="122" xr:uid="{9301D6AF-6356-43EC-9B9D-49D9C3665CFC}"/>
    <cellStyle name="Valuta 6 3" xfId="213" xr:uid="{B002F883-F872-4366-AF91-6CCAEF3CA1F5}"/>
    <cellStyle name="Valuta 6 4" xfId="154" xr:uid="{2ADCF499-D8E1-4F25-8B2F-8582D1DB552E}"/>
    <cellStyle name="Valuta 6 5" xfId="95" xr:uid="{A32F3C37-D6CA-4390-8B70-2DAD7EE78BF2}"/>
    <cellStyle name="Valuta 6 6" xfId="275" xr:uid="{4F24E201-1E33-4E7F-B23E-6B4C14B8E82B}"/>
    <cellStyle name="Valuta 7" xfId="23" xr:uid="{02EAA1DC-1479-4401-A85B-0FA0ECA9DB83}"/>
    <cellStyle name="Valuta 7 2" xfId="56" xr:uid="{153C81B9-79FA-4AF8-A8A5-2C72B88F9E77}"/>
    <cellStyle name="Valuta 7 2 2" xfId="234" xr:uid="{04168FD9-4D56-458E-8E35-BE38986787F4}"/>
    <cellStyle name="Valuta 7 2 3" xfId="175" xr:uid="{6BD2BFC4-DE01-4A5F-A22E-915A8069F521}"/>
    <cellStyle name="Valuta 7 2 4" xfId="116" xr:uid="{40E509C7-AD47-496C-9FF8-4AE729F76E92}"/>
    <cellStyle name="Valuta 7 3" xfId="207" xr:uid="{E5C7BE10-2E16-4BE7-8BC6-7A57BD8847EC}"/>
    <cellStyle name="Valuta 7 4" xfId="148" xr:uid="{64195B54-30F4-4A5F-B916-DEA26B02136C}"/>
    <cellStyle name="Valuta 7 5" xfId="89" xr:uid="{6FBB4711-5725-4D98-AF68-B5248177D17F}"/>
    <cellStyle name="Valuta 7 6" xfId="286" xr:uid="{6F61FDEB-0EFE-4333-94F6-1B35C185F35C}"/>
    <cellStyle name="Valuta 8" xfId="50" xr:uid="{FB86E645-B0C2-4DA2-A0AC-2BB30E3D83CB}"/>
    <cellStyle name="Valuta 8 2" xfId="228" xr:uid="{3F483CC4-A4BE-400F-A9CF-2AD798B13845}"/>
    <cellStyle name="Valuta 8 3" xfId="169" xr:uid="{81C8B589-DA2D-4C4A-8935-44DB84E5FB4C}"/>
    <cellStyle name="Valuta 8 4" xfId="110" xr:uid="{47637E10-538C-4B2E-97D0-D444F76879C9}"/>
    <cellStyle name="Valuta 8 5" xfId="262" xr:uid="{36CB1B11-EC13-4E27-9AE6-4F1E46EC2192}"/>
    <cellStyle name="Valuta 9" xfId="12" xr:uid="{3749B326-78E0-490E-A66E-AD4C8A924D40}"/>
    <cellStyle name="Valuta 9 2" xfId="137" xr:uid="{3BE42B0E-B01D-4378-8CB9-17F69831EFF4}"/>
    <cellStyle name="Valuta 9 3" xfId="78" xr:uid="{D7D14C71-7B33-4E61-AF09-B460803B192D}"/>
    <cellStyle name="Vejica 2" xfId="11" xr:uid="{91E9F0E9-1014-47F1-BBA9-7B57915068A7}"/>
    <cellStyle name="Vejica 2 10" xfId="77" xr:uid="{D9C395EC-0D6F-4BEC-8B62-104FC2C78B88}"/>
    <cellStyle name="Vejica 2 11" xfId="255" xr:uid="{98F9E300-AA0E-4FB3-851A-EAFC11E6EFF0}"/>
    <cellStyle name="Vejica 2 2" xfId="17" xr:uid="{7DB75FE7-991C-4E9A-B2FA-2D269CDDFF5E}"/>
    <cellStyle name="Vejica 2 2 2" xfId="44" xr:uid="{51B917A0-9C97-4902-AF98-374462104F4F}"/>
    <cellStyle name="Vejica 2 2 2 2" xfId="71" xr:uid="{A857E6D8-6E7C-455C-97A1-9E22E8082F40}"/>
    <cellStyle name="Vejica 2 2 2 2 2" xfId="249" xr:uid="{E4DD5ED6-D2DE-40D4-9AA8-B1F0EF517F8F}"/>
    <cellStyle name="Vejica 2 2 2 2 3" xfId="190" xr:uid="{676B0EA0-175A-42E5-9E2C-57C01E1D1687}"/>
    <cellStyle name="Vejica 2 2 2 2 4" xfId="131" xr:uid="{76E35B0D-31D1-4DBC-A9A6-CB305889DC4A}"/>
    <cellStyle name="Vejica 2 2 2 3" xfId="222" xr:uid="{98EB02DC-D3FD-4DF5-AB0E-B91AE2B8A446}"/>
    <cellStyle name="Vejica 2 2 2 4" xfId="163" xr:uid="{7249B664-9AD4-431D-83C0-925E98C9ACE9}"/>
    <cellStyle name="Vejica 2 2 2 5" xfId="104" xr:uid="{2DAF3EF3-59C2-4E6A-A3D9-AF10E0CA6E66}"/>
    <cellStyle name="Vejica 2 2 2 6" xfId="280" xr:uid="{E877641F-90A2-4EB8-9404-C978F1748B3F}"/>
    <cellStyle name="Vejica 2 2 3" xfId="40" xr:uid="{D9277301-9238-4CF5-9793-09AA534D03B5}"/>
    <cellStyle name="Vejica 2 2 3 2" xfId="219" xr:uid="{AB6B0042-F9BA-4BAE-B2C9-0773640E6D62}"/>
    <cellStyle name="Vejica 2 2 3 3" xfId="160" xr:uid="{449B9B1B-D75B-47AE-8AD6-0FC51D1B6191}"/>
    <cellStyle name="Vejica 2 2 3 4" xfId="101" xr:uid="{1F7A8B2E-82B9-4A62-B163-D5348FC7B12F}"/>
    <cellStyle name="Vejica 2 2 3 5" xfId="277" xr:uid="{E6BA27B6-B92A-43FC-8556-CF1B90E8ED43}"/>
    <cellStyle name="Vejica 2 2 4" xfId="68" xr:uid="{6672A0F3-B364-4A3A-AB19-9534D17E4FEB}"/>
    <cellStyle name="Vejica 2 2 4 2" xfId="246" xr:uid="{8A0139DC-5B60-48E1-8294-F06AC69C7E76}"/>
    <cellStyle name="Vejica 2 2 4 3" xfId="187" xr:uid="{176EA3C8-8EF2-4296-8991-7A33388E8586}"/>
    <cellStyle name="Vejica 2 2 4 4" xfId="128" xr:uid="{D494D534-E104-4B35-BD45-F3870EC7AA11}"/>
    <cellStyle name="Vejica 2 2 5" xfId="201" xr:uid="{BDF65F58-B388-46B2-A076-8AF3B97C3036}"/>
    <cellStyle name="Vejica 2 2 6" xfId="142" xr:uid="{1610E24E-98EF-4800-A7B1-08458F22E4AA}"/>
    <cellStyle name="Vejica 2 2 7" xfId="83" xr:uid="{4EC4EC98-7EDE-4530-850D-6C72C0C7A78B}"/>
    <cellStyle name="Vejica 2 2 8" xfId="266" xr:uid="{95902EE4-702E-455F-B90C-4CABD56FF6A2}"/>
    <cellStyle name="Vejica 2 3" xfId="41" xr:uid="{E0D02447-FB13-4602-9DD1-A5B5F429F88C}"/>
    <cellStyle name="Vejica 2 3 2" xfId="69" xr:uid="{6372C41C-0B45-4214-80AA-09B88F8FAE34}"/>
    <cellStyle name="Vejica 2 3 2 2" xfId="247" xr:uid="{48262CD5-A1E3-4B55-BAB3-D69DC0BAFD4D}"/>
    <cellStyle name="Vejica 2 3 2 3" xfId="188" xr:uid="{6FEDDF30-F3C1-48E2-BE48-8A23589C415B}"/>
    <cellStyle name="Vejica 2 3 2 4" xfId="129" xr:uid="{73BBDBB3-D4DE-424C-A460-FB588FF2D14F}"/>
    <cellStyle name="Vejica 2 3 3" xfId="220" xr:uid="{F2592672-D5E5-4ECD-923F-750355B5E653}"/>
    <cellStyle name="Vejica 2 3 4" xfId="161" xr:uid="{C1A41A63-30FF-42F4-84D3-0236F54F9C84}"/>
    <cellStyle name="Vejica 2 3 5" xfId="102" xr:uid="{E2CDEBC5-4E47-472F-8B3A-71DB108CE7D9}"/>
    <cellStyle name="Vejica 2 3 6" xfId="278" xr:uid="{639BA2AE-AAA6-4D44-A7FD-FCCB4D323FF9}"/>
    <cellStyle name="Vejica 2 4" xfId="38" xr:uid="{4C65DF5B-B460-4862-B117-A829751FF8DC}"/>
    <cellStyle name="Vejica 2 4 2" xfId="67" xr:uid="{81EE597F-FAD5-4898-87AF-4E95070D7FB2}"/>
    <cellStyle name="Vejica 2 4 2 2" xfId="245" xr:uid="{6F68D35D-5559-4207-9546-D13BB9E681D8}"/>
    <cellStyle name="Vejica 2 4 2 3" xfId="186" xr:uid="{D47732BB-04F8-404C-A8B9-4E368D973BE1}"/>
    <cellStyle name="Vejica 2 4 2 4" xfId="127" xr:uid="{7EC6EE26-4107-4B64-9E66-D8E3999D81C3}"/>
    <cellStyle name="Vejica 2 4 3" xfId="218" xr:uid="{654C8AE5-6F32-45CB-9ED9-EDACBE8789A5}"/>
    <cellStyle name="Vejica 2 4 4" xfId="159" xr:uid="{C2121A9A-368E-4ACF-99F1-4A8EC1CA9246}"/>
    <cellStyle name="Vejica 2 4 5" xfId="100" xr:uid="{49D03197-1F8F-46C4-8CF8-B7222E51C372}"/>
    <cellStyle name="Vejica 2 4 6" xfId="276" xr:uid="{249EBCCB-C2D8-4020-96AE-7B9DF44DA84D}"/>
    <cellStyle name="Vejica 2 5" xfId="28" xr:uid="{2AA43A70-1E70-4122-BE24-AE9F226E7A66}"/>
    <cellStyle name="Vejica 2 5 2" xfId="61" xr:uid="{2DDD7C52-0728-4BC3-AC38-5A0B34C02B66}"/>
    <cellStyle name="Vejica 2 5 2 2" xfId="239" xr:uid="{9641BE04-DAFD-4249-9191-740A7156C12F}"/>
    <cellStyle name="Vejica 2 5 2 3" xfId="180" xr:uid="{B465C7E3-D0FE-46DB-82A6-E56D0ADCF8B8}"/>
    <cellStyle name="Vejica 2 5 2 4" xfId="121" xr:uid="{41A41084-777F-41F8-B920-07078D285ED9}"/>
    <cellStyle name="Vejica 2 5 3" xfId="212" xr:uid="{5C18D2FC-3E63-4905-B10F-BC3298101C86}"/>
    <cellStyle name="Vejica 2 5 4" xfId="153" xr:uid="{677B39C7-3B32-4444-80A8-05DC7FC14965}"/>
    <cellStyle name="Vejica 2 5 5" xfId="94" xr:uid="{78A61BBA-F4B3-4984-A555-A7D8ED580539}"/>
    <cellStyle name="Vejica 2 5 6" xfId="274" xr:uid="{6E7E12F8-5C58-46B9-90CF-14410632BC84}"/>
    <cellStyle name="Vejica 2 6" xfId="22" xr:uid="{1EC495A9-73FD-4ADC-B54A-74828916A3DD}"/>
    <cellStyle name="Vejica 2 6 2" xfId="55" xr:uid="{34A99E60-1920-45B8-81AC-CA9262000A1B}"/>
    <cellStyle name="Vejica 2 6 2 2" xfId="233" xr:uid="{81BF416C-EB68-4CA3-B1A1-1D6D39C6273A}"/>
    <cellStyle name="Vejica 2 6 2 3" xfId="174" xr:uid="{D27AA431-76CE-4EB6-8C44-405DB6B4A083}"/>
    <cellStyle name="Vejica 2 6 2 4" xfId="115" xr:uid="{A308E166-5EC4-45E6-93C0-0632754DC231}"/>
    <cellStyle name="Vejica 2 6 3" xfId="206" xr:uid="{78B47F75-348F-4C84-9EA7-2DA75D6502DC}"/>
    <cellStyle name="Vejica 2 6 4" xfId="147" xr:uid="{BEFBE289-DD9E-4F29-AD14-6FC6A231D67B}"/>
    <cellStyle name="Vejica 2 6 5" xfId="88" xr:uid="{6B94A675-4091-463E-8C97-9299E48C12A8}"/>
    <cellStyle name="Vejica 2 6 6" xfId="270" xr:uid="{F80C1159-88D1-4515-BDCA-FD15143899E9}"/>
    <cellStyle name="Vejica 2 7" xfId="49" xr:uid="{B3FBFB88-8682-49C8-8A42-BD808389F59B}"/>
    <cellStyle name="Vejica 2 7 2" xfId="227" xr:uid="{4A85C308-88FB-4845-857F-6821F032789C}"/>
    <cellStyle name="Vejica 2 7 3" xfId="168" xr:uid="{F42F59BD-C299-4571-8FD1-A2B66ED6B23D}"/>
    <cellStyle name="Vejica 2 7 4" xfId="109" xr:uid="{A4A9DBBB-00C8-4439-B79A-56F5517D3B0A}"/>
    <cellStyle name="Vejica 2 7 5" xfId="282" xr:uid="{51F02E05-CB3E-4967-85DD-63D15E6331A7}"/>
    <cellStyle name="Vejica 2 8" xfId="195" xr:uid="{87FA9A50-B8E1-4D12-B345-F969C3D092A2}"/>
    <cellStyle name="Vejica 2 8 2" xfId="261" xr:uid="{BF524397-3491-4FDC-8B8A-117F58E0D869}"/>
    <cellStyle name="Vejica 2 9" xfId="136" xr:uid="{EC37DBFF-CC90-4357-9A08-B9CE41009148}"/>
    <cellStyle name="Vejica 3" xfId="5" xr:uid="{7D7752DE-6D58-4012-AF64-E49E53E2761B}"/>
    <cellStyle name="Vejica 3 10" xfId="251" xr:uid="{E2FAD221-1F6C-46BE-8A09-3481AAE3E87D}"/>
    <cellStyle name="Vejica 3 2" xfId="13" xr:uid="{735877C6-7E24-404A-B6B8-B26F2DC326F4}"/>
    <cellStyle name="Vejica 3 2 2" xfId="43" xr:uid="{DBA4C231-9BA6-4056-8738-E0DBAC206683}"/>
    <cellStyle name="Vejica 3 2 2 2" xfId="221" xr:uid="{028809EA-21F4-4A23-93E3-91D97E48DAF0}"/>
    <cellStyle name="Vejica 3 2 2 3" xfId="162" xr:uid="{02ADE0E6-3900-4D9F-A33F-01EB0FA356E2}"/>
    <cellStyle name="Vejica 3 2 2 4" xfId="103" xr:uid="{C5538989-7F82-434E-989A-93E87EC74681}"/>
    <cellStyle name="Vejica 3 2 3" xfId="70" xr:uid="{42714424-D52D-48F0-80FA-6A76EC798A3D}"/>
    <cellStyle name="Vejica 3 2 3 2" xfId="248" xr:uid="{8A02C6CF-8F5F-47F0-AB49-C346640A9B7B}"/>
    <cellStyle name="Vejica 3 2 3 3" xfId="189" xr:uid="{C0C6B640-991B-4A61-919E-4E9D5A632D60}"/>
    <cellStyle name="Vejica 3 2 3 4" xfId="130" xr:uid="{55F5A326-B4EB-46E1-A5BF-999BDBF8D01D}"/>
    <cellStyle name="Vejica 3 2 4" xfId="197" xr:uid="{2B299AAB-E1E1-4310-948D-13C0A4DE1EE9}"/>
    <cellStyle name="Vejica 3 2 5" xfId="138" xr:uid="{24A5ED48-7D1F-470A-8149-C048038EB741}"/>
    <cellStyle name="Vejica 3 2 6" xfId="79" xr:uid="{E36438FF-D5F2-430F-A3DC-E465B8572E9C}"/>
    <cellStyle name="Vejica 3 2 7" xfId="279" xr:uid="{0A5E6F1F-99F8-4EBD-87D2-F771A3216940}"/>
    <cellStyle name="Vejica 3 3" xfId="42" xr:uid="{49BB9393-A59F-4920-AC4A-F865C90FE1F4}"/>
    <cellStyle name="Vejica 3 4" xfId="24" xr:uid="{7FAC4669-0C19-4E80-9620-8403FCF479B8}"/>
    <cellStyle name="Vejica 3 4 2" xfId="57" xr:uid="{BA1BBFA9-27E5-48C8-AFC3-046D5684C95F}"/>
    <cellStyle name="Vejica 3 4 2 2" xfId="235" xr:uid="{13211D14-0E42-4CD0-8DF0-EC37C0F19E54}"/>
    <cellStyle name="Vejica 3 4 2 3" xfId="176" xr:uid="{B4155F51-0B87-40BC-BD20-DE3AB44C3700}"/>
    <cellStyle name="Vejica 3 4 2 4" xfId="117" xr:uid="{627918F7-B68A-4056-898B-E64F69BCD6CC}"/>
    <cellStyle name="Vejica 3 4 3" xfId="208" xr:uid="{664F2988-9BC2-4F4A-950A-BBE6168D046F}"/>
    <cellStyle name="Vejica 3 4 4" xfId="149" xr:uid="{B176F007-20E5-4DA3-B905-F2B6917A9C54}"/>
    <cellStyle name="Vejica 3 4 5" xfId="90" xr:uid="{BB743604-5951-44B7-BB28-D23B2844E67A}"/>
    <cellStyle name="Vejica 3 4 6" xfId="271" xr:uid="{BC0B743E-D1E7-432B-A775-FAC110455C5D}"/>
    <cellStyle name="Vejica 3 5" xfId="18" xr:uid="{61C531D6-1D9A-4DCF-B712-0A83535B2389}"/>
    <cellStyle name="Vejica 3 5 2" xfId="51" xr:uid="{CECD174B-C338-4EBD-BA0C-C1A1987BE4A1}"/>
    <cellStyle name="Vejica 3 5 2 2" xfId="229" xr:uid="{EA5DA191-8716-467D-95C4-D4EE52488E1B}"/>
    <cellStyle name="Vejica 3 5 2 3" xfId="170" xr:uid="{D496F99C-B6FF-4DA6-A9B5-DDF202981E87}"/>
    <cellStyle name="Vejica 3 5 2 4" xfId="111" xr:uid="{02DC4A99-958F-40DD-BC91-F27E9A51EE1A}"/>
    <cellStyle name="Vejica 3 5 3" xfId="202" xr:uid="{2E0FAC71-5A29-47C8-9624-CC182FA068B6}"/>
    <cellStyle name="Vejica 3 5 4" xfId="143" xr:uid="{9CDA5C3D-DDD9-448A-BD23-5206D72E3463}"/>
    <cellStyle name="Vejica 3 5 5" xfId="84" xr:uid="{E180AD4E-0F15-4A65-9663-93D06A48FF86}"/>
    <cellStyle name="Vejica 3 5 6" xfId="269" xr:uid="{C8B68A0D-6057-4B5D-B471-F2E0260BF7B1}"/>
    <cellStyle name="Vejica 3 6" xfId="45" xr:uid="{2C48C44F-5F5A-44B8-BC7F-0CCCA0942070}"/>
    <cellStyle name="Vejica 3 6 2" xfId="223" xr:uid="{EDF1654B-BC5B-4439-9639-E6B30D5A189D}"/>
    <cellStyle name="Vejica 3 6 3" xfId="164" xr:uid="{023D8FEA-2D70-4EBC-B036-36475AB4E071}"/>
    <cellStyle name="Vejica 3 6 4" xfId="105" xr:uid="{529F3A64-1F13-489A-8630-CC66D73B04C1}"/>
    <cellStyle name="Vejica 3 6 5" xfId="281" xr:uid="{AF633F89-72FD-45CC-BF68-3B1B8ACBE8A3}"/>
    <cellStyle name="Vejica 3 7" xfId="191" xr:uid="{AA24F01F-4D0F-402D-B165-C7488ADF9445}"/>
    <cellStyle name="Vejica 3 7 2" xfId="257" xr:uid="{DE7CB296-8C86-4328-B906-A7767A24D1DD}"/>
    <cellStyle name="Vejica 3 8" xfId="132" xr:uid="{A8A40162-03CA-4DDD-8130-EC08347BED22}"/>
    <cellStyle name="Vejica 3 9" xfId="73" xr:uid="{8AA995E3-6FAD-4133-A973-0252D7DAF4ED}"/>
  </cellStyles>
  <dxfs count="0"/>
  <tableStyles count="0" defaultTableStyle="TableStyleMedium2" defaultPivotStyle="PivotStyleLight16"/>
  <colors>
    <mruColors>
      <color rgb="FFFFFFCC"/>
      <color rgb="FFFFCCFF"/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3B4EC-D896-41F0-BA64-545374B34B09}">
  <dimension ref="A1:H20"/>
  <sheetViews>
    <sheetView tabSelected="1" zoomScale="90" zoomScaleNormal="90" workbookViewId="0">
      <selection activeCell="C18" sqref="C18"/>
    </sheetView>
  </sheetViews>
  <sheetFormatPr defaultRowHeight="15" x14ac:dyDescent="0.25"/>
  <cols>
    <col min="1" max="1" width="2" bestFit="1" customWidth="1"/>
    <col min="2" max="2" width="38.28515625" customWidth="1"/>
    <col min="3" max="3" width="14.5703125" customWidth="1"/>
    <col min="4" max="4" width="13" customWidth="1"/>
    <col min="5" max="5" width="15" customWidth="1"/>
  </cols>
  <sheetData>
    <row r="1" spans="1:8" ht="15.75" x14ac:dyDescent="0.25">
      <c r="B1" s="26" t="s">
        <v>0</v>
      </c>
      <c r="C1" s="12"/>
      <c r="D1" s="12"/>
      <c r="E1" s="12"/>
      <c r="F1" s="12"/>
      <c r="G1" s="12"/>
      <c r="H1" s="12"/>
    </row>
    <row r="2" spans="1:8" ht="15.75" x14ac:dyDescent="0.25">
      <c r="B2" s="26" t="s">
        <v>1</v>
      </c>
      <c r="C2" s="12"/>
      <c r="D2" s="12"/>
      <c r="E2" s="12"/>
      <c r="F2" s="12"/>
      <c r="G2" s="12"/>
      <c r="H2" s="12"/>
    </row>
    <row r="3" spans="1:8" ht="15.75" x14ac:dyDescent="0.25">
      <c r="B3" s="35" t="s">
        <v>2</v>
      </c>
      <c r="C3" s="118" t="s">
        <v>3</v>
      </c>
      <c r="D3" s="32"/>
      <c r="E3" s="32"/>
      <c r="F3" s="32"/>
      <c r="G3" s="32"/>
      <c r="H3" s="32"/>
    </row>
    <row r="4" spans="1:8" x14ac:dyDescent="0.25">
      <c r="B4" s="17"/>
    </row>
    <row r="5" spans="1:8" x14ac:dyDescent="0.25">
      <c r="B5" s="30" t="s">
        <v>4</v>
      </c>
      <c r="C5" s="39"/>
      <c r="D5" s="39"/>
      <c r="E5" s="39"/>
      <c r="F5" s="39"/>
      <c r="G5" s="39"/>
      <c r="H5" s="39"/>
    </row>
    <row r="6" spans="1:8" x14ac:dyDescent="0.25">
      <c r="B6" s="30" t="s">
        <v>5</v>
      </c>
      <c r="C6" s="39"/>
      <c r="D6" s="39"/>
      <c r="E6" s="39"/>
      <c r="F6" s="39"/>
      <c r="G6" s="39"/>
      <c r="H6" s="39"/>
    </row>
    <row r="7" spans="1:8" x14ac:dyDescent="0.25">
      <c r="B7" s="30"/>
    </row>
    <row r="8" spans="1:8" x14ac:dyDescent="0.25">
      <c r="B8" s="30" t="s">
        <v>6</v>
      </c>
      <c r="C8" s="39"/>
      <c r="D8" s="39"/>
      <c r="E8" s="39"/>
      <c r="F8" s="39"/>
      <c r="G8" s="39"/>
      <c r="H8" s="39"/>
    </row>
    <row r="9" spans="1:8" x14ac:dyDescent="0.25">
      <c r="B9" s="30"/>
      <c r="C9" s="39"/>
      <c r="D9" s="39"/>
      <c r="E9" s="39"/>
      <c r="F9" s="39"/>
      <c r="G9" s="39"/>
      <c r="H9" s="39"/>
    </row>
    <row r="10" spans="1:8" x14ac:dyDescent="0.25">
      <c r="B10" s="30"/>
      <c r="C10" s="40"/>
      <c r="D10" s="40"/>
      <c r="E10" s="40"/>
      <c r="F10" s="40"/>
      <c r="G10" s="40"/>
      <c r="H10" s="40"/>
    </row>
    <row r="11" spans="1:8" ht="15.75" x14ac:dyDescent="0.25">
      <c r="A11" s="12"/>
      <c r="B11" s="41" t="s">
        <v>7</v>
      </c>
    </row>
    <row r="12" spans="1:8" s="5" customFormat="1" ht="45" x14ac:dyDescent="0.25">
      <c r="A12" s="8"/>
      <c r="B12" s="83" t="s">
        <v>8</v>
      </c>
      <c r="C12" s="46" t="s">
        <v>9</v>
      </c>
      <c r="D12" s="83" t="s">
        <v>10</v>
      </c>
      <c r="E12" s="46" t="s">
        <v>11</v>
      </c>
    </row>
    <row r="13" spans="1:8" ht="19.899999999999999" customHeight="1" x14ac:dyDescent="0.25">
      <c r="A13" s="8">
        <v>1</v>
      </c>
      <c r="B13" s="4" t="s">
        <v>12</v>
      </c>
      <c r="C13" s="172">
        <f>'POŽAR,VLOM, STEKLO'!M14+'POŽAR,VLOM, STEKLO'!H21+'POŽAR,VLOM, STEKLO'!J31</f>
        <v>0</v>
      </c>
      <c r="D13" s="172">
        <f>C13*0.085</f>
        <v>0</v>
      </c>
      <c r="E13" s="172">
        <f>SUM(C13:D13)</f>
        <v>0</v>
      </c>
    </row>
    <row r="14" spans="1:8" ht="19.149999999999999" customHeight="1" x14ac:dyDescent="0.25">
      <c r="A14" s="8">
        <v>2</v>
      </c>
      <c r="B14" s="4" t="s">
        <v>13</v>
      </c>
      <c r="C14" s="172">
        <f>'POŽAR,VLOM, STEKLO'!J39</f>
        <v>0</v>
      </c>
      <c r="D14" s="172">
        <f t="shared" ref="D14:D19" si="0">C14*0.085</f>
        <v>0</v>
      </c>
      <c r="E14" s="172">
        <f t="shared" ref="E14:E15" si="1">SUM(C14:D14)</f>
        <v>0</v>
      </c>
    </row>
    <row r="15" spans="1:8" ht="19.149999999999999" customHeight="1" x14ac:dyDescent="0.25">
      <c r="A15" s="8">
        <v>3</v>
      </c>
      <c r="B15" s="4" t="s">
        <v>14</v>
      </c>
      <c r="C15" s="172">
        <f>'POŽAR,VLOM, STEKLO'!J51</f>
        <v>0</v>
      </c>
      <c r="D15" s="172">
        <f t="shared" si="0"/>
        <v>0</v>
      </c>
      <c r="E15" s="172">
        <f t="shared" si="1"/>
        <v>0</v>
      </c>
    </row>
    <row r="16" spans="1:8" ht="19.149999999999999" customHeight="1" x14ac:dyDescent="0.25">
      <c r="A16" s="8">
        <v>4</v>
      </c>
      <c r="B16" s="4" t="s">
        <v>15</v>
      </c>
      <c r="C16" s="172">
        <f>POTRES!M14+POTRES!H21</f>
        <v>0</v>
      </c>
      <c r="D16" s="172">
        <f>C16*0.085</f>
        <v>0</v>
      </c>
      <c r="E16" s="172">
        <f>SUM(C16:D16)</f>
        <v>0</v>
      </c>
    </row>
    <row r="17" spans="1:5" ht="19.149999999999999" customHeight="1" x14ac:dyDescent="0.25">
      <c r="A17" s="8">
        <v>5</v>
      </c>
      <c r="B17" s="4" t="s">
        <v>16</v>
      </c>
      <c r="C17" s="172">
        <f>STROJELOM!K13</f>
        <v>0</v>
      </c>
      <c r="D17" s="172">
        <f>C17*0.085</f>
        <v>0</v>
      </c>
      <c r="E17" s="172">
        <f>SUM(C17:D17)</f>
        <v>0</v>
      </c>
    </row>
    <row r="18" spans="1:5" ht="19.899999999999999" customHeight="1" x14ac:dyDescent="0.25">
      <c r="A18" s="8">
        <v>6</v>
      </c>
      <c r="B18" s="4" t="s">
        <v>17</v>
      </c>
      <c r="C18" s="172">
        <f>RAČUNALNIKI!J13</f>
        <v>0</v>
      </c>
      <c r="D18" s="172">
        <f t="shared" si="0"/>
        <v>0</v>
      </c>
      <c r="E18" s="172">
        <f>SUM(C18:D18)</f>
        <v>0</v>
      </c>
    </row>
    <row r="19" spans="1:5" ht="19.899999999999999" customHeight="1" thickBot="1" x14ac:dyDescent="0.3">
      <c r="A19" s="92">
        <v>7</v>
      </c>
      <c r="B19" s="93" t="s">
        <v>18</v>
      </c>
      <c r="C19" s="179">
        <f>'SPLOŠNA ODGOVORNOST'!E32</f>
        <v>0</v>
      </c>
      <c r="D19" s="179">
        <f t="shared" si="0"/>
        <v>0</v>
      </c>
      <c r="E19" s="179">
        <f>SUM(C19:D19)</f>
        <v>0</v>
      </c>
    </row>
    <row r="20" spans="1:5" ht="16.5" thickBot="1" x14ac:dyDescent="0.3">
      <c r="A20" s="94"/>
      <c r="B20" s="95" t="s">
        <v>19</v>
      </c>
      <c r="C20" s="180">
        <f>SUM(C13:C19)</f>
        <v>0</v>
      </c>
      <c r="D20" s="180">
        <f>SUM(D13:D19)</f>
        <v>0</v>
      </c>
      <c r="E20" s="181">
        <f>SUM(E13:E19)</f>
        <v>0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B902E-E561-41D0-9DF4-12390021961D}">
  <dimension ref="A1:H22"/>
  <sheetViews>
    <sheetView zoomScale="90" zoomScaleNormal="90" workbookViewId="0">
      <selection activeCell="B25" sqref="B25"/>
    </sheetView>
  </sheetViews>
  <sheetFormatPr defaultRowHeight="15" x14ac:dyDescent="0.25"/>
  <cols>
    <col min="1" max="1" width="34" bestFit="1" customWidth="1"/>
    <col min="2" max="2" width="31" bestFit="1" customWidth="1"/>
    <col min="3" max="8" width="17.42578125" customWidth="1"/>
    <col min="9" max="9" width="12.28515625" customWidth="1"/>
  </cols>
  <sheetData>
    <row r="1" spans="1:8" x14ac:dyDescent="0.25">
      <c r="F1" s="9"/>
    </row>
    <row r="2" spans="1:8" ht="15.75" x14ac:dyDescent="0.25">
      <c r="A2" s="118" t="s">
        <v>3</v>
      </c>
    </row>
    <row r="4" spans="1:8" x14ac:dyDescent="0.25">
      <c r="A4" s="170" t="s">
        <v>20</v>
      </c>
    </row>
    <row r="5" spans="1:8" s="5" customFormat="1" ht="25.5" x14ac:dyDescent="0.25">
      <c r="A5" s="206" t="s">
        <v>21</v>
      </c>
      <c r="B5" s="207"/>
      <c r="C5" s="171" t="s">
        <v>22</v>
      </c>
      <c r="D5" s="171" t="s">
        <v>23</v>
      </c>
      <c r="E5" s="171" t="s">
        <v>24</v>
      </c>
      <c r="F5" s="171" t="s">
        <v>25</v>
      </c>
      <c r="G5" s="171" t="s">
        <v>26</v>
      </c>
      <c r="H5" s="171" t="s">
        <v>27</v>
      </c>
    </row>
    <row r="6" spans="1:8" x14ac:dyDescent="0.25">
      <c r="A6" s="16" t="s">
        <v>28</v>
      </c>
      <c r="B6" s="16" t="s">
        <v>29</v>
      </c>
      <c r="C6" s="172">
        <v>0</v>
      </c>
      <c r="D6" s="172">
        <v>0</v>
      </c>
      <c r="E6" s="172">
        <v>3338.34</v>
      </c>
      <c r="F6" s="172">
        <v>0</v>
      </c>
      <c r="G6" s="172">
        <v>0</v>
      </c>
      <c r="H6" s="172">
        <v>1669.17</v>
      </c>
    </row>
    <row r="7" spans="1:8" x14ac:dyDescent="0.25">
      <c r="A7" s="208" t="s">
        <v>28</v>
      </c>
      <c r="B7" s="209"/>
      <c r="C7" s="189">
        <v>0</v>
      </c>
      <c r="D7" s="189">
        <v>0</v>
      </c>
      <c r="E7" s="189">
        <v>3338.34</v>
      </c>
      <c r="F7" s="189">
        <v>0</v>
      </c>
      <c r="G7" s="189">
        <v>0</v>
      </c>
      <c r="H7" s="189">
        <v>1669.17</v>
      </c>
    </row>
    <row r="8" spans="1:8" x14ac:dyDescent="0.25">
      <c r="A8" s="16" t="s">
        <v>30</v>
      </c>
      <c r="B8" s="16" t="s">
        <v>31</v>
      </c>
      <c r="C8" s="172">
        <v>0</v>
      </c>
      <c r="D8" s="172">
        <v>0</v>
      </c>
      <c r="E8" s="172">
        <v>0</v>
      </c>
      <c r="F8" s="172">
        <v>0</v>
      </c>
      <c r="G8" s="172">
        <v>0</v>
      </c>
      <c r="H8" s="172">
        <v>0</v>
      </c>
    </row>
    <row r="9" spans="1:8" x14ac:dyDescent="0.25">
      <c r="A9" s="16" t="s">
        <v>30</v>
      </c>
      <c r="B9" s="16" t="s">
        <v>32</v>
      </c>
      <c r="C9" s="172">
        <v>0</v>
      </c>
      <c r="D9" s="172">
        <v>0</v>
      </c>
      <c r="E9" s="172">
        <v>0</v>
      </c>
      <c r="F9" s="172">
        <v>0</v>
      </c>
      <c r="G9" s="172">
        <v>0</v>
      </c>
      <c r="H9" s="172">
        <v>0</v>
      </c>
    </row>
    <row r="10" spans="1:8" x14ac:dyDescent="0.25">
      <c r="A10" s="208" t="s">
        <v>30</v>
      </c>
      <c r="B10" s="209"/>
      <c r="C10" s="189">
        <v>0</v>
      </c>
      <c r="D10" s="189">
        <v>0</v>
      </c>
      <c r="E10" s="189">
        <v>0</v>
      </c>
      <c r="F10" s="189">
        <v>0</v>
      </c>
      <c r="G10" s="189">
        <v>0</v>
      </c>
      <c r="H10" s="189">
        <v>0</v>
      </c>
    </row>
    <row r="11" spans="1:8" x14ac:dyDescent="0.25">
      <c r="A11" s="16" t="s">
        <v>33</v>
      </c>
      <c r="B11" s="16" t="s">
        <v>34</v>
      </c>
      <c r="C11" s="172">
        <v>0</v>
      </c>
      <c r="D11" s="172">
        <v>0</v>
      </c>
      <c r="E11" s="172">
        <v>0</v>
      </c>
      <c r="F11" s="172">
        <v>0</v>
      </c>
      <c r="G11" s="172">
        <v>0</v>
      </c>
      <c r="H11" s="172">
        <v>0</v>
      </c>
    </row>
    <row r="12" spans="1:8" x14ac:dyDescent="0.25">
      <c r="A12" s="16" t="s">
        <v>33</v>
      </c>
      <c r="B12" s="16" t="s">
        <v>35</v>
      </c>
      <c r="C12" s="172">
        <v>0</v>
      </c>
      <c r="D12" s="172">
        <v>0</v>
      </c>
      <c r="E12" s="172">
        <v>0</v>
      </c>
      <c r="F12" s="172">
        <v>0</v>
      </c>
      <c r="G12" s="172">
        <v>0</v>
      </c>
      <c r="H12" s="172">
        <v>0</v>
      </c>
    </row>
    <row r="13" spans="1:8" x14ac:dyDescent="0.25">
      <c r="A13" s="16" t="s">
        <v>33</v>
      </c>
      <c r="B13" s="16" t="s">
        <v>36</v>
      </c>
      <c r="C13" s="172">
        <v>0</v>
      </c>
      <c r="D13" s="172">
        <v>0</v>
      </c>
      <c r="E13" s="172">
        <v>0</v>
      </c>
      <c r="F13" s="172">
        <v>0</v>
      </c>
      <c r="G13" s="172">
        <v>0</v>
      </c>
      <c r="H13" s="172">
        <v>0</v>
      </c>
    </row>
    <row r="14" spans="1:8" x14ac:dyDescent="0.25">
      <c r="A14" s="16" t="s">
        <v>33</v>
      </c>
      <c r="B14" s="16" t="s">
        <v>37</v>
      </c>
      <c r="C14" s="172">
        <v>64.05</v>
      </c>
      <c r="D14" s="172">
        <v>0</v>
      </c>
      <c r="E14" s="172">
        <v>0</v>
      </c>
      <c r="F14" s="172">
        <v>0</v>
      </c>
      <c r="G14" s="172">
        <v>0</v>
      </c>
      <c r="H14" s="172">
        <v>0</v>
      </c>
    </row>
    <row r="15" spans="1:8" x14ac:dyDescent="0.25">
      <c r="A15" s="16" t="s">
        <v>33</v>
      </c>
      <c r="B15" s="16" t="s">
        <v>38</v>
      </c>
      <c r="C15" s="172">
        <v>0</v>
      </c>
      <c r="D15" s="172">
        <v>0</v>
      </c>
      <c r="E15" s="172">
        <v>0</v>
      </c>
      <c r="F15" s="172">
        <v>0</v>
      </c>
      <c r="G15" s="172">
        <v>0</v>
      </c>
      <c r="H15" s="172">
        <v>0</v>
      </c>
    </row>
    <row r="16" spans="1:8" x14ac:dyDescent="0.25">
      <c r="A16" s="16" t="s">
        <v>33</v>
      </c>
      <c r="B16" s="16" t="s">
        <v>39</v>
      </c>
      <c r="C16" s="172">
        <v>0</v>
      </c>
      <c r="D16" s="172">
        <v>0</v>
      </c>
      <c r="E16" s="172">
        <v>0</v>
      </c>
      <c r="F16" s="172">
        <v>0</v>
      </c>
      <c r="G16" s="172">
        <v>0</v>
      </c>
      <c r="H16" s="172">
        <v>0</v>
      </c>
    </row>
    <row r="17" spans="1:8" ht="15.75" thickBot="1" x14ac:dyDescent="0.3">
      <c r="A17" s="202" t="s">
        <v>33</v>
      </c>
      <c r="B17" s="203"/>
      <c r="C17" s="190">
        <v>64.05</v>
      </c>
      <c r="D17" s="190">
        <v>0</v>
      </c>
      <c r="E17" s="190">
        <v>0</v>
      </c>
      <c r="F17" s="190">
        <v>0</v>
      </c>
      <c r="G17" s="190">
        <v>0</v>
      </c>
      <c r="H17" s="190">
        <v>0</v>
      </c>
    </row>
    <row r="18" spans="1:8" ht="15.75" thickBot="1" x14ac:dyDescent="0.3">
      <c r="A18" s="204" t="s">
        <v>40</v>
      </c>
      <c r="B18" s="205"/>
      <c r="C18" s="173">
        <v>64.05</v>
      </c>
      <c r="D18" s="173">
        <v>0</v>
      </c>
      <c r="E18" s="173">
        <v>3338.34</v>
      </c>
      <c r="F18" s="173">
        <v>0</v>
      </c>
      <c r="G18" s="173">
        <v>0</v>
      </c>
      <c r="H18" s="174">
        <v>1669.17</v>
      </c>
    </row>
    <row r="22" spans="1:8" x14ac:dyDescent="0.25">
      <c r="D22" t="s">
        <v>41</v>
      </c>
    </row>
  </sheetData>
  <mergeCells count="5">
    <mergeCell ref="A17:B17"/>
    <mergeCell ref="A18:B18"/>
    <mergeCell ref="A5:B5"/>
    <mergeCell ref="A7:B7"/>
    <mergeCell ref="A10:B10"/>
  </mergeCells>
  <pageMargins left="0.7" right="0.7" top="0.75" bottom="0.75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X53"/>
  <sheetViews>
    <sheetView zoomScale="90" zoomScaleNormal="90" workbookViewId="0">
      <selection activeCell="J51" sqref="J51"/>
    </sheetView>
  </sheetViews>
  <sheetFormatPr defaultRowHeight="15" x14ac:dyDescent="0.25"/>
  <cols>
    <col min="1" max="1" width="3.5703125" style="6" bestFit="1" customWidth="1"/>
    <col min="2" max="2" width="30.7109375" style="6" customWidth="1"/>
    <col min="3" max="3" width="39.28515625" style="6" bestFit="1" customWidth="1"/>
    <col min="4" max="4" width="17.140625" style="6" customWidth="1"/>
    <col min="5" max="5" width="23.85546875" style="6" customWidth="1"/>
    <col min="6" max="6" width="15.140625" style="6" customWidth="1"/>
    <col min="7" max="7" width="14" style="6" customWidth="1"/>
    <col min="8" max="8" width="15" style="6" bestFit="1" customWidth="1"/>
    <col min="9" max="9" width="17.85546875" style="6" bestFit="1" customWidth="1"/>
    <col min="10" max="10" width="11.7109375" style="6" customWidth="1"/>
    <col min="11" max="11" width="24.42578125" style="6" bestFit="1" customWidth="1"/>
    <col min="12" max="12" width="14.28515625" style="6" bestFit="1" customWidth="1"/>
    <col min="13" max="13" width="10.28515625" style="6" bestFit="1" customWidth="1"/>
    <col min="14" max="14" width="17.28515625" style="6" customWidth="1"/>
    <col min="15" max="15" width="13.140625" style="6" customWidth="1"/>
    <col min="16" max="16" width="34.5703125" style="6" customWidth="1"/>
    <col min="17" max="17" width="25.140625" style="6" customWidth="1"/>
    <col min="18" max="18" width="18" style="6" customWidth="1"/>
    <col min="19" max="19" width="13.85546875" style="6" customWidth="1"/>
    <col min="20" max="20" width="16.28515625" style="6" customWidth="1"/>
    <col min="21" max="26" width="9.140625" style="6"/>
    <col min="27" max="27" width="9.5703125" style="6" bestFit="1" customWidth="1"/>
    <col min="28" max="256" width="9.140625" style="6"/>
    <col min="257" max="257" width="6.140625" style="6" customWidth="1"/>
    <col min="258" max="258" width="28.140625" style="6" customWidth="1"/>
    <col min="259" max="259" width="13.85546875" style="6" customWidth="1"/>
    <col min="260" max="260" width="14.5703125" style="6" customWidth="1"/>
    <col min="261" max="261" width="15.5703125" style="6" customWidth="1"/>
    <col min="262" max="262" width="14.5703125" style="6" customWidth="1"/>
    <col min="263" max="263" width="16.5703125" style="6" customWidth="1"/>
    <col min="264" max="264" width="14.5703125" style="6" customWidth="1"/>
    <col min="265" max="265" width="11.5703125" style="6" customWidth="1"/>
    <col min="266" max="266" width="12.85546875" style="6" customWidth="1"/>
    <col min="267" max="268" width="13.5703125" style="6" customWidth="1"/>
    <col min="269" max="269" width="13.42578125" style="6" bestFit="1" customWidth="1"/>
    <col min="270" max="512" width="9.140625" style="6"/>
    <col min="513" max="513" width="6.140625" style="6" customWidth="1"/>
    <col min="514" max="514" width="28.140625" style="6" customWidth="1"/>
    <col min="515" max="515" width="13.85546875" style="6" customWidth="1"/>
    <col min="516" max="516" width="14.5703125" style="6" customWidth="1"/>
    <col min="517" max="517" width="15.5703125" style="6" customWidth="1"/>
    <col min="518" max="518" width="14.5703125" style="6" customWidth="1"/>
    <col min="519" max="519" width="16.5703125" style="6" customWidth="1"/>
    <col min="520" max="520" width="14.5703125" style="6" customWidth="1"/>
    <col min="521" max="521" width="11.5703125" style="6" customWidth="1"/>
    <col min="522" max="522" width="12.85546875" style="6" customWidth="1"/>
    <col min="523" max="524" width="13.5703125" style="6" customWidth="1"/>
    <col min="525" max="525" width="13.42578125" style="6" bestFit="1" customWidth="1"/>
    <col min="526" max="768" width="9.140625" style="6"/>
    <col min="769" max="769" width="6.140625" style="6" customWidth="1"/>
    <col min="770" max="770" width="28.140625" style="6" customWidth="1"/>
    <col min="771" max="771" width="13.85546875" style="6" customWidth="1"/>
    <col min="772" max="772" width="14.5703125" style="6" customWidth="1"/>
    <col min="773" max="773" width="15.5703125" style="6" customWidth="1"/>
    <col min="774" max="774" width="14.5703125" style="6" customWidth="1"/>
    <col min="775" max="775" width="16.5703125" style="6" customWidth="1"/>
    <col min="776" max="776" width="14.5703125" style="6" customWidth="1"/>
    <col min="777" max="777" width="11.5703125" style="6" customWidth="1"/>
    <col min="778" max="778" width="12.85546875" style="6" customWidth="1"/>
    <col min="779" max="780" width="13.5703125" style="6" customWidth="1"/>
    <col min="781" max="781" width="13.42578125" style="6" bestFit="1" customWidth="1"/>
    <col min="782" max="1024" width="9.140625" style="6"/>
    <col min="1025" max="1025" width="6.140625" style="6" customWidth="1"/>
    <col min="1026" max="1026" width="28.140625" style="6" customWidth="1"/>
    <col min="1027" max="1027" width="13.85546875" style="6" customWidth="1"/>
    <col min="1028" max="1028" width="14.5703125" style="6" customWidth="1"/>
    <col min="1029" max="1029" width="15.5703125" style="6" customWidth="1"/>
    <col min="1030" max="1030" width="14.5703125" style="6" customWidth="1"/>
    <col min="1031" max="1031" width="16.5703125" style="6" customWidth="1"/>
    <col min="1032" max="1032" width="14.5703125" style="6" customWidth="1"/>
    <col min="1033" max="1033" width="11.5703125" style="6" customWidth="1"/>
    <col min="1034" max="1034" width="12.85546875" style="6" customWidth="1"/>
    <col min="1035" max="1036" width="13.5703125" style="6" customWidth="1"/>
    <col min="1037" max="1037" width="13.42578125" style="6" bestFit="1" customWidth="1"/>
    <col min="1038" max="1280" width="9.140625" style="6"/>
    <col min="1281" max="1281" width="6.140625" style="6" customWidth="1"/>
    <col min="1282" max="1282" width="28.140625" style="6" customWidth="1"/>
    <col min="1283" max="1283" width="13.85546875" style="6" customWidth="1"/>
    <col min="1284" max="1284" width="14.5703125" style="6" customWidth="1"/>
    <col min="1285" max="1285" width="15.5703125" style="6" customWidth="1"/>
    <col min="1286" max="1286" width="14.5703125" style="6" customWidth="1"/>
    <col min="1287" max="1287" width="16.5703125" style="6" customWidth="1"/>
    <col min="1288" max="1288" width="14.5703125" style="6" customWidth="1"/>
    <col min="1289" max="1289" width="11.5703125" style="6" customWidth="1"/>
    <col min="1290" max="1290" width="12.85546875" style="6" customWidth="1"/>
    <col min="1291" max="1292" width="13.5703125" style="6" customWidth="1"/>
    <col min="1293" max="1293" width="13.42578125" style="6" bestFit="1" customWidth="1"/>
    <col min="1294" max="1536" width="9.140625" style="6"/>
    <col min="1537" max="1537" width="6.140625" style="6" customWidth="1"/>
    <col min="1538" max="1538" width="28.140625" style="6" customWidth="1"/>
    <col min="1539" max="1539" width="13.85546875" style="6" customWidth="1"/>
    <col min="1540" max="1540" width="14.5703125" style="6" customWidth="1"/>
    <col min="1541" max="1541" width="15.5703125" style="6" customWidth="1"/>
    <col min="1542" max="1542" width="14.5703125" style="6" customWidth="1"/>
    <col min="1543" max="1543" width="16.5703125" style="6" customWidth="1"/>
    <col min="1544" max="1544" width="14.5703125" style="6" customWidth="1"/>
    <col min="1545" max="1545" width="11.5703125" style="6" customWidth="1"/>
    <col min="1546" max="1546" width="12.85546875" style="6" customWidth="1"/>
    <col min="1547" max="1548" width="13.5703125" style="6" customWidth="1"/>
    <col min="1549" max="1549" width="13.42578125" style="6" bestFit="1" customWidth="1"/>
    <col min="1550" max="1792" width="9.140625" style="6"/>
    <col min="1793" max="1793" width="6.140625" style="6" customWidth="1"/>
    <col min="1794" max="1794" width="28.140625" style="6" customWidth="1"/>
    <col min="1795" max="1795" width="13.85546875" style="6" customWidth="1"/>
    <col min="1796" max="1796" width="14.5703125" style="6" customWidth="1"/>
    <col min="1797" max="1797" width="15.5703125" style="6" customWidth="1"/>
    <col min="1798" max="1798" width="14.5703125" style="6" customWidth="1"/>
    <col min="1799" max="1799" width="16.5703125" style="6" customWidth="1"/>
    <col min="1800" max="1800" width="14.5703125" style="6" customWidth="1"/>
    <col min="1801" max="1801" width="11.5703125" style="6" customWidth="1"/>
    <col min="1802" max="1802" width="12.85546875" style="6" customWidth="1"/>
    <col min="1803" max="1804" width="13.5703125" style="6" customWidth="1"/>
    <col min="1805" max="1805" width="13.42578125" style="6" bestFit="1" customWidth="1"/>
    <col min="1806" max="2048" width="9.140625" style="6"/>
    <col min="2049" max="2049" width="6.140625" style="6" customWidth="1"/>
    <col min="2050" max="2050" width="28.140625" style="6" customWidth="1"/>
    <col min="2051" max="2051" width="13.85546875" style="6" customWidth="1"/>
    <col min="2052" max="2052" width="14.5703125" style="6" customWidth="1"/>
    <col min="2053" max="2053" width="15.5703125" style="6" customWidth="1"/>
    <col min="2054" max="2054" width="14.5703125" style="6" customWidth="1"/>
    <col min="2055" max="2055" width="16.5703125" style="6" customWidth="1"/>
    <col min="2056" max="2056" width="14.5703125" style="6" customWidth="1"/>
    <col min="2057" max="2057" width="11.5703125" style="6" customWidth="1"/>
    <col min="2058" max="2058" width="12.85546875" style="6" customWidth="1"/>
    <col min="2059" max="2060" width="13.5703125" style="6" customWidth="1"/>
    <col min="2061" max="2061" width="13.42578125" style="6" bestFit="1" customWidth="1"/>
    <col min="2062" max="2304" width="9.140625" style="6"/>
    <col min="2305" max="2305" width="6.140625" style="6" customWidth="1"/>
    <col min="2306" max="2306" width="28.140625" style="6" customWidth="1"/>
    <col min="2307" max="2307" width="13.85546875" style="6" customWidth="1"/>
    <col min="2308" max="2308" width="14.5703125" style="6" customWidth="1"/>
    <col min="2309" max="2309" width="15.5703125" style="6" customWidth="1"/>
    <col min="2310" max="2310" width="14.5703125" style="6" customWidth="1"/>
    <col min="2311" max="2311" width="16.5703125" style="6" customWidth="1"/>
    <col min="2312" max="2312" width="14.5703125" style="6" customWidth="1"/>
    <col min="2313" max="2313" width="11.5703125" style="6" customWidth="1"/>
    <col min="2314" max="2314" width="12.85546875" style="6" customWidth="1"/>
    <col min="2315" max="2316" width="13.5703125" style="6" customWidth="1"/>
    <col min="2317" max="2317" width="13.42578125" style="6" bestFit="1" customWidth="1"/>
    <col min="2318" max="2560" width="9.140625" style="6"/>
    <col min="2561" max="2561" width="6.140625" style="6" customWidth="1"/>
    <col min="2562" max="2562" width="28.140625" style="6" customWidth="1"/>
    <col min="2563" max="2563" width="13.85546875" style="6" customWidth="1"/>
    <col min="2564" max="2564" width="14.5703125" style="6" customWidth="1"/>
    <col min="2565" max="2565" width="15.5703125" style="6" customWidth="1"/>
    <col min="2566" max="2566" width="14.5703125" style="6" customWidth="1"/>
    <col min="2567" max="2567" width="16.5703125" style="6" customWidth="1"/>
    <col min="2568" max="2568" width="14.5703125" style="6" customWidth="1"/>
    <col min="2569" max="2569" width="11.5703125" style="6" customWidth="1"/>
    <col min="2570" max="2570" width="12.85546875" style="6" customWidth="1"/>
    <col min="2571" max="2572" width="13.5703125" style="6" customWidth="1"/>
    <col min="2573" max="2573" width="13.42578125" style="6" bestFit="1" customWidth="1"/>
    <col min="2574" max="2816" width="9.140625" style="6"/>
    <col min="2817" max="2817" width="6.140625" style="6" customWidth="1"/>
    <col min="2818" max="2818" width="28.140625" style="6" customWidth="1"/>
    <col min="2819" max="2819" width="13.85546875" style="6" customWidth="1"/>
    <col min="2820" max="2820" width="14.5703125" style="6" customWidth="1"/>
    <col min="2821" max="2821" width="15.5703125" style="6" customWidth="1"/>
    <col min="2822" max="2822" width="14.5703125" style="6" customWidth="1"/>
    <col min="2823" max="2823" width="16.5703125" style="6" customWidth="1"/>
    <col min="2824" max="2824" width="14.5703125" style="6" customWidth="1"/>
    <col min="2825" max="2825" width="11.5703125" style="6" customWidth="1"/>
    <col min="2826" max="2826" width="12.85546875" style="6" customWidth="1"/>
    <col min="2827" max="2828" width="13.5703125" style="6" customWidth="1"/>
    <col min="2829" max="2829" width="13.42578125" style="6" bestFit="1" customWidth="1"/>
    <col min="2830" max="3072" width="9.140625" style="6"/>
    <col min="3073" max="3073" width="6.140625" style="6" customWidth="1"/>
    <col min="3074" max="3074" width="28.140625" style="6" customWidth="1"/>
    <col min="3075" max="3075" width="13.85546875" style="6" customWidth="1"/>
    <col min="3076" max="3076" width="14.5703125" style="6" customWidth="1"/>
    <col min="3077" max="3077" width="15.5703125" style="6" customWidth="1"/>
    <col min="3078" max="3078" width="14.5703125" style="6" customWidth="1"/>
    <col min="3079" max="3079" width="16.5703125" style="6" customWidth="1"/>
    <col min="3080" max="3080" width="14.5703125" style="6" customWidth="1"/>
    <col min="3081" max="3081" width="11.5703125" style="6" customWidth="1"/>
    <col min="3082" max="3082" width="12.85546875" style="6" customWidth="1"/>
    <col min="3083" max="3084" width="13.5703125" style="6" customWidth="1"/>
    <col min="3085" max="3085" width="13.42578125" style="6" bestFit="1" customWidth="1"/>
    <col min="3086" max="3328" width="9.140625" style="6"/>
    <col min="3329" max="3329" width="6.140625" style="6" customWidth="1"/>
    <col min="3330" max="3330" width="28.140625" style="6" customWidth="1"/>
    <col min="3331" max="3331" width="13.85546875" style="6" customWidth="1"/>
    <col min="3332" max="3332" width="14.5703125" style="6" customWidth="1"/>
    <col min="3333" max="3333" width="15.5703125" style="6" customWidth="1"/>
    <col min="3334" max="3334" width="14.5703125" style="6" customWidth="1"/>
    <col min="3335" max="3335" width="16.5703125" style="6" customWidth="1"/>
    <col min="3336" max="3336" width="14.5703125" style="6" customWidth="1"/>
    <col min="3337" max="3337" width="11.5703125" style="6" customWidth="1"/>
    <col min="3338" max="3338" width="12.85546875" style="6" customWidth="1"/>
    <col min="3339" max="3340" width="13.5703125" style="6" customWidth="1"/>
    <col min="3341" max="3341" width="13.42578125" style="6" bestFit="1" customWidth="1"/>
    <col min="3342" max="3584" width="9.140625" style="6"/>
    <col min="3585" max="3585" width="6.140625" style="6" customWidth="1"/>
    <col min="3586" max="3586" width="28.140625" style="6" customWidth="1"/>
    <col min="3587" max="3587" width="13.85546875" style="6" customWidth="1"/>
    <col min="3588" max="3588" width="14.5703125" style="6" customWidth="1"/>
    <col min="3589" max="3589" width="15.5703125" style="6" customWidth="1"/>
    <col min="3590" max="3590" width="14.5703125" style="6" customWidth="1"/>
    <col min="3591" max="3591" width="16.5703125" style="6" customWidth="1"/>
    <col min="3592" max="3592" width="14.5703125" style="6" customWidth="1"/>
    <col min="3593" max="3593" width="11.5703125" style="6" customWidth="1"/>
    <col min="3594" max="3594" width="12.85546875" style="6" customWidth="1"/>
    <col min="3595" max="3596" width="13.5703125" style="6" customWidth="1"/>
    <col min="3597" max="3597" width="13.42578125" style="6" bestFit="1" customWidth="1"/>
    <col min="3598" max="3840" width="9.140625" style="6"/>
    <col min="3841" max="3841" width="6.140625" style="6" customWidth="1"/>
    <col min="3842" max="3842" width="28.140625" style="6" customWidth="1"/>
    <col min="3843" max="3843" width="13.85546875" style="6" customWidth="1"/>
    <col min="3844" max="3844" width="14.5703125" style="6" customWidth="1"/>
    <col min="3845" max="3845" width="15.5703125" style="6" customWidth="1"/>
    <col min="3846" max="3846" width="14.5703125" style="6" customWidth="1"/>
    <col min="3847" max="3847" width="16.5703125" style="6" customWidth="1"/>
    <col min="3848" max="3848" width="14.5703125" style="6" customWidth="1"/>
    <col min="3849" max="3849" width="11.5703125" style="6" customWidth="1"/>
    <col min="3850" max="3850" width="12.85546875" style="6" customWidth="1"/>
    <col min="3851" max="3852" width="13.5703125" style="6" customWidth="1"/>
    <col min="3853" max="3853" width="13.42578125" style="6" bestFit="1" customWidth="1"/>
    <col min="3854" max="4096" width="9.140625" style="6"/>
    <col min="4097" max="4097" width="6.140625" style="6" customWidth="1"/>
    <col min="4098" max="4098" width="28.140625" style="6" customWidth="1"/>
    <col min="4099" max="4099" width="13.85546875" style="6" customWidth="1"/>
    <col min="4100" max="4100" width="14.5703125" style="6" customWidth="1"/>
    <col min="4101" max="4101" width="15.5703125" style="6" customWidth="1"/>
    <col min="4102" max="4102" width="14.5703125" style="6" customWidth="1"/>
    <col min="4103" max="4103" width="16.5703125" style="6" customWidth="1"/>
    <col min="4104" max="4104" width="14.5703125" style="6" customWidth="1"/>
    <col min="4105" max="4105" width="11.5703125" style="6" customWidth="1"/>
    <col min="4106" max="4106" width="12.85546875" style="6" customWidth="1"/>
    <col min="4107" max="4108" width="13.5703125" style="6" customWidth="1"/>
    <col min="4109" max="4109" width="13.42578125" style="6" bestFit="1" customWidth="1"/>
    <col min="4110" max="4352" width="9.140625" style="6"/>
    <col min="4353" max="4353" width="6.140625" style="6" customWidth="1"/>
    <col min="4354" max="4354" width="28.140625" style="6" customWidth="1"/>
    <col min="4355" max="4355" width="13.85546875" style="6" customWidth="1"/>
    <col min="4356" max="4356" width="14.5703125" style="6" customWidth="1"/>
    <col min="4357" max="4357" width="15.5703125" style="6" customWidth="1"/>
    <col min="4358" max="4358" width="14.5703125" style="6" customWidth="1"/>
    <col min="4359" max="4359" width="16.5703125" style="6" customWidth="1"/>
    <col min="4360" max="4360" width="14.5703125" style="6" customWidth="1"/>
    <col min="4361" max="4361" width="11.5703125" style="6" customWidth="1"/>
    <col min="4362" max="4362" width="12.85546875" style="6" customWidth="1"/>
    <col min="4363" max="4364" width="13.5703125" style="6" customWidth="1"/>
    <col min="4365" max="4365" width="13.42578125" style="6" bestFit="1" customWidth="1"/>
    <col min="4366" max="4608" width="9.140625" style="6"/>
    <col min="4609" max="4609" width="6.140625" style="6" customWidth="1"/>
    <col min="4610" max="4610" width="28.140625" style="6" customWidth="1"/>
    <col min="4611" max="4611" width="13.85546875" style="6" customWidth="1"/>
    <col min="4612" max="4612" width="14.5703125" style="6" customWidth="1"/>
    <col min="4613" max="4613" width="15.5703125" style="6" customWidth="1"/>
    <col min="4614" max="4614" width="14.5703125" style="6" customWidth="1"/>
    <col min="4615" max="4615" width="16.5703125" style="6" customWidth="1"/>
    <col min="4616" max="4616" width="14.5703125" style="6" customWidth="1"/>
    <col min="4617" max="4617" width="11.5703125" style="6" customWidth="1"/>
    <col min="4618" max="4618" width="12.85546875" style="6" customWidth="1"/>
    <col min="4619" max="4620" width="13.5703125" style="6" customWidth="1"/>
    <col min="4621" max="4621" width="13.42578125" style="6" bestFit="1" customWidth="1"/>
    <col min="4622" max="4864" width="9.140625" style="6"/>
    <col min="4865" max="4865" width="6.140625" style="6" customWidth="1"/>
    <col min="4866" max="4866" width="28.140625" style="6" customWidth="1"/>
    <col min="4867" max="4867" width="13.85546875" style="6" customWidth="1"/>
    <col min="4868" max="4868" width="14.5703125" style="6" customWidth="1"/>
    <col min="4869" max="4869" width="15.5703125" style="6" customWidth="1"/>
    <col min="4870" max="4870" width="14.5703125" style="6" customWidth="1"/>
    <col min="4871" max="4871" width="16.5703125" style="6" customWidth="1"/>
    <col min="4872" max="4872" width="14.5703125" style="6" customWidth="1"/>
    <col min="4873" max="4873" width="11.5703125" style="6" customWidth="1"/>
    <col min="4874" max="4874" width="12.85546875" style="6" customWidth="1"/>
    <col min="4875" max="4876" width="13.5703125" style="6" customWidth="1"/>
    <col min="4877" max="4877" width="13.42578125" style="6" bestFit="1" customWidth="1"/>
    <col min="4878" max="5120" width="9.140625" style="6"/>
    <col min="5121" max="5121" width="6.140625" style="6" customWidth="1"/>
    <col min="5122" max="5122" width="28.140625" style="6" customWidth="1"/>
    <col min="5123" max="5123" width="13.85546875" style="6" customWidth="1"/>
    <col min="5124" max="5124" width="14.5703125" style="6" customWidth="1"/>
    <col min="5125" max="5125" width="15.5703125" style="6" customWidth="1"/>
    <col min="5126" max="5126" width="14.5703125" style="6" customWidth="1"/>
    <col min="5127" max="5127" width="16.5703125" style="6" customWidth="1"/>
    <col min="5128" max="5128" width="14.5703125" style="6" customWidth="1"/>
    <col min="5129" max="5129" width="11.5703125" style="6" customWidth="1"/>
    <col min="5130" max="5130" width="12.85546875" style="6" customWidth="1"/>
    <col min="5131" max="5132" width="13.5703125" style="6" customWidth="1"/>
    <col min="5133" max="5133" width="13.42578125" style="6" bestFit="1" customWidth="1"/>
    <col min="5134" max="5376" width="9.140625" style="6"/>
    <col min="5377" max="5377" width="6.140625" style="6" customWidth="1"/>
    <col min="5378" max="5378" width="28.140625" style="6" customWidth="1"/>
    <col min="5379" max="5379" width="13.85546875" style="6" customWidth="1"/>
    <col min="5380" max="5380" width="14.5703125" style="6" customWidth="1"/>
    <col min="5381" max="5381" width="15.5703125" style="6" customWidth="1"/>
    <col min="5382" max="5382" width="14.5703125" style="6" customWidth="1"/>
    <col min="5383" max="5383" width="16.5703125" style="6" customWidth="1"/>
    <col min="5384" max="5384" width="14.5703125" style="6" customWidth="1"/>
    <col min="5385" max="5385" width="11.5703125" style="6" customWidth="1"/>
    <col min="5386" max="5386" width="12.85546875" style="6" customWidth="1"/>
    <col min="5387" max="5388" width="13.5703125" style="6" customWidth="1"/>
    <col min="5389" max="5389" width="13.42578125" style="6" bestFit="1" customWidth="1"/>
    <col min="5390" max="5632" width="9.140625" style="6"/>
    <col min="5633" max="5633" width="6.140625" style="6" customWidth="1"/>
    <col min="5634" max="5634" width="28.140625" style="6" customWidth="1"/>
    <col min="5635" max="5635" width="13.85546875" style="6" customWidth="1"/>
    <col min="5636" max="5636" width="14.5703125" style="6" customWidth="1"/>
    <col min="5637" max="5637" width="15.5703125" style="6" customWidth="1"/>
    <col min="5638" max="5638" width="14.5703125" style="6" customWidth="1"/>
    <col min="5639" max="5639" width="16.5703125" style="6" customWidth="1"/>
    <col min="5640" max="5640" width="14.5703125" style="6" customWidth="1"/>
    <col min="5641" max="5641" width="11.5703125" style="6" customWidth="1"/>
    <col min="5642" max="5642" width="12.85546875" style="6" customWidth="1"/>
    <col min="5643" max="5644" width="13.5703125" style="6" customWidth="1"/>
    <col min="5645" max="5645" width="13.42578125" style="6" bestFit="1" customWidth="1"/>
    <col min="5646" max="5888" width="9.140625" style="6"/>
    <col min="5889" max="5889" width="6.140625" style="6" customWidth="1"/>
    <col min="5890" max="5890" width="28.140625" style="6" customWidth="1"/>
    <col min="5891" max="5891" width="13.85546875" style="6" customWidth="1"/>
    <col min="5892" max="5892" width="14.5703125" style="6" customWidth="1"/>
    <col min="5893" max="5893" width="15.5703125" style="6" customWidth="1"/>
    <col min="5894" max="5894" width="14.5703125" style="6" customWidth="1"/>
    <col min="5895" max="5895" width="16.5703125" style="6" customWidth="1"/>
    <col min="5896" max="5896" width="14.5703125" style="6" customWidth="1"/>
    <col min="5897" max="5897" width="11.5703125" style="6" customWidth="1"/>
    <col min="5898" max="5898" width="12.85546875" style="6" customWidth="1"/>
    <col min="5899" max="5900" width="13.5703125" style="6" customWidth="1"/>
    <col min="5901" max="5901" width="13.42578125" style="6" bestFit="1" customWidth="1"/>
    <col min="5902" max="6144" width="9.140625" style="6"/>
    <col min="6145" max="6145" width="6.140625" style="6" customWidth="1"/>
    <col min="6146" max="6146" width="28.140625" style="6" customWidth="1"/>
    <col min="6147" max="6147" width="13.85546875" style="6" customWidth="1"/>
    <col min="6148" max="6148" width="14.5703125" style="6" customWidth="1"/>
    <col min="6149" max="6149" width="15.5703125" style="6" customWidth="1"/>
    <col min="6150" max="6150" width="14.5703125" style="6" customWidth="1"/>
    <col min="6151" max="6151" width="16.5703125" style="6" customWidth="1"/>
    <col min="6152" max="6152" width="14.5703125" style="6" customWidth="1"/>
    <col min="6153" max="6153" width="11.5703125" style="6" customWidth="1"/>
    <col min="6154" max="6154" width="12.85546875" style="6" customWidth="1"/>
    <col min="6155" max="6156" width="13.5703125" style="6" customWidth="1"/>
    <col min="6157" max="6157" width="13.42578125" style="6" bestFit="1" customWidth="1"/>
    <col min="6158" max="6400" width="9.140625" style="6"/>
    <col min="6401" max="6401" width="6.140625" style="6" customWidth="1"/>
    <col min="6402" max="6402" width="28.140625" style="6" customWidth="1"/>
    <col min="6403" max="6403" width="13.85546875" style="6" customWidth="1"/>
    <col min="6404" max="6404" width="14.5703125" style="6" customWidth="1"/>
    <col min="6405" max="6405" width="15.5703125" style="6" customWidth="1"/>
    <col min="6406" max="6406" width="14.5703125" style="6" customWidth="1"/>
    <col min="6407" max="6407" width="16.5703125" style="6" customWidth="1"/>
    <col min="6408" max="6408" width="14.5703125" style="6" customWidth="1"/>
    <col min="6409" max="6409" width="11.5703125" style="6" customWidth="1"/>
    <col min="6410" max="6410" width="12.85546875" style="6" customWidth="1"/>
    <col min="6411" max="6412" width="13.5703125" style="6" customWidth="1"/>
    <col min="6413" max="6413" width="13.42578125" style="6" bestFit="1" customWidth="1"/>
    <col min="6414" max="6656" width="9.140625" style="6"/>
    <col min="6657" max="6657" width="6.140625" style="6" customWidth="1"/>
    <col min="6658" max="6658" width="28.140625" style="6" customWidth="1"/>
    <col min="6659" max="6659" width="13.85546875" style="6" customWidth="1"/>
    <col min="6660" max="6660" width="14.5703125" style="6" customWidth="1"/>
    <col min="6661" max="6661" width="15.5703125" style="6" customWidth="1"/>
    <col min="6662" max="6662" width="14.5703125" style="6" customWidth="1"/>
    <col min="6663" max="6663" width="16.5703125" style="6" customWidth="1"/>
    <col min="6664" max="6664" width="14.5703125" style="6" customWidth="1"/>
    <col min="6665" max="6665" width="11.5703125" style="6" customWidth="1"/>
    <col min="6666" max="6666" width="12.85546875" style="6" customWidth="1"/>
    <col min="6667" max="6668" width="13.5703125" style="6" customWidth="1"/>
    <col min="6669" max="6669" width="13.42578125" style="6" bestFit="1" customWidth="1"/>
    <col min="6670" max="6912" width="9.140625" style="6"/>
    <col min="6913" max="6913" width="6.140625" style="6" customWidth="1"/>
    <col min="6914" max="6914" width="28.140625" style="6" customWidth="1"/>
    <col min="6915" max="6915" width="13.85546875" style="6" customWidth="1"/>
    <col min="6916" max="6916" width="14.5703125" style="6" customWidth="1"/>
    <col min="6917" max="6917" width="15.5703125" style="6" customWidth="1"/>
    <col min="6918" max="6918" width="14.5703125" style="6" customWidth="1"/>
    <col min="6919" max="6919" width="16.5703125" style="6" customWidth="1"/>
    <col min="6920" max="6920" width="14.5703125" style="6" customWidth="1"/>
    <col min="6921" max="6921" width="11.5703125" style="6" customWidth="1"/>
    <col min="6922" max="6922" width="12.85546875" style="6" customWidth="1"/>
    <col min="6923" max="6924" width="13.5703125" style="6" customWidth="1"/>
    <col min="6925" max="6925" width="13.42578125" style="6" bestFit="1" customWidth="1"/>
    <col min="6926" max="7168" width="9.140625" style="6"/>
    <col min="7169" max="7169" width="6.140625" style="6" customWidth="1"/>
    <col min="7170" max="7170" width="28.140625" style="6" customWidth="1"/>
    <col min="7171" max="7171" width="13.85546875" style="6" customWidth="1"/>
    <col min="7172" max="7172" width="14.5703125" style="6" customWidth="1"/>
    <col min="7173" max="7173" width="15.5703125" style="6" customWidth="1"/>
    <col min="7174" max="7174" width="14.5703125" style="6" customWidth="1"/>
    <col min="7175" max="7175" width="16.5703125" style="6" customWidth="1"/>
    <col min="7176" max="7176" width="14.5703125" style="6" customWidth="1"/>
    <col min="7177" max="7177" width="11.5703125" style="6" customWidth="1"/>
    <col min="7178" max="7178" width="12.85546875" style="6" customWidth="1"/>
    <col min="7179" max="7180" width="13.5703125" style="6" customWidth="1"/>
    <col min="7181" max="7181" width="13.42578125" style="6" bestFit="1" customWidth="1"/>
    <col min="7182" max="7424" width="9.140625" style="6"/>
    <col min="7425" max="7425" width="6.140625" style="6" customWidth="1"/>
    <col min="7426" max="7426" width="28.140625" style="6" customWidth="1"/>
    <col min="7427" max="7427" width="13.85546875" style="6" customWidth="1"/>
    <col min="7428" max="7428" width="14.5703125" style="6" customWidth="1"/>
    <col min="7429" max="7429" width="15.5703125" style="6" customWidth="1"/>
    <col min="7430" max="7430" width="14.5703125" style="6" customWidth="1"/>
    <col min="7431" max="7431" width="16.5703125" style="6" customWidth="1"/>
    <col min="7432" max="7432" width="14.5703125" style="6" customWidth="1"/>
    <col min="7433" max="7433" width="11.5703125" style="6" customWidth="1"/>
    <col min="7434" max="7434" width="12.85546875" style="6" customWidth="1"/>
    <col min="7435" max="7436" width="13.5703125" style="6" customWidth="1"/>
    <col min="7437" max="7437" width="13.42578125" style="6" bestFit="1" customWidth="1"/>
    <col min="7438" max="7680" width="9.140625" style="6"/>
    <col min="7681" max="7681" width="6.140625" style="6" customWidth="1"/>
    <col min="7682" max="7682" width="28.140625" style="6" customWidth="1"/>
    <col min="7683" max="7683" width="13.85546875" style="6" customWidth="1"/>
    <col min="7684" max="7684" width="14.5703125" style="6" customWidth="1"/>
    <col min="7685" max="7685" width="15.5703125" style="6" customWidth="1"/>
    <col min="7686" max="7686" width="14.5703125" style="6" customWidth="1"/>
    <col min="7687" max="7687" width="16.5703125" style="6" customWidth="1"/>
    <col min="7688" max="7688" width="14.5703125" style="6" customWidth="1"/>
    <col min="7689" max="7689" width="11.5703125" style="6" customWidth="1"/>
    <col min="7690" max="7690" width="12.85546875" style="6" customWidth="1"/>
    <col min="7691" max="7692" width="13.5703125" style="6" customWidth="1"/>
    <col min="7693" max="7693" width="13.42578125" style="6" bestFit="1" customWidth="1"/>
    <col min="7694" max="7936" width="9.140625" style="6"/>
    <col min="7937" max="7937" width="6.140625" style="6" customWidth="1"/>
    <col min="7938" max="7938" width="28.140625" style="6" customWidth="1"/>
    <col min="7939" max="7939" width="13.85546875" style="6" customWidth="1"/>
    <col min="7940" max="7940" width="14.5703125" style="6" customWidth="1"/>
    <col min="7941" max="7941" width="15.5703125" style="6" customWidth="1"/>
    <col min="7942" max="7942" width="14.5703125" style="6" customWidth="1"/>
    <col min="7943" max="7943" width="16.5703125" style="6" customWidth="1"/>
    <col min="7944" max="7944" width="14.5703125" style="6" customWidth="1"/>
    <col min="7945" max="7945" width="11.5703125" style="6" customWidth="1"/>
    <col min="7946" max="7946" width="12.85546875" style="6" customWidth="1"/>
    <col min="7947" max="7948" width="13.5703125" style="6" customWidth="1"/>
    <col min="7949" max="7949" width="13.42578125" style="6" bestFit="1" customWidth="1"/>
    <col min="7950" max="8192" width="9.140625" style="6"/>
    <col min="8193" max="8193" width="6.140625" style="6" customWidth="1"/>
    <col min="8194" max="8194" width="28.140625" style="6" customWidth="1"/>
    <col min="8195" max="8195" width="13.85546875" style="6" customWidth="1"/>
    <col min="8196" max="8196" width="14.5703125" style="6" customWidth="1"/>
    <col min="8197" max="8197" width="15.5703125" style="6" customWidth="1"/>
    <col min="8198" max="8198" width="14.5703125" style="6" customWidth="1"/>
    <col min="8199" max="8199" width="16.5703125" style="6" customWidth="1"/>
    <col min="8200" max="8200" width="14.5703125" style="6" customWidth="1"/>
    <col min="8201" max="8201" width="11.5703125" style="6" customWidth="1"/>
    <col min="8202" max="8202" width="12.85546875" style="6" customWidth="1"/>
    <col min="8203" max="8204" width="13.5703125" style="6" customWidth="1"/>
    <col min="8205" max="8205" width="13.42578125" style="6" bestFit="1" customWidth="1"/>
    <col min="8206" max="8448" width="9.140625" style="6"/>
    <col min="8449" max="8449" width="6.140625" style="6" customWidth="1"/>
    <col min="8450" max="8450" width="28.140625" style="6" customWidth="1"/>
    <col min="8451" max="8451" width="13.85546875" style="6" customWidth="1"/>
    <col min="8452" max="8452" width="14.5703125" style="6" customWidth="1"/>
    <col min="8453" max="8453" width="15.5703125" style="6" customWidth="1"/>
    <col min="8454" max="8454" width="14.5703125" style="6" customWidth="1"/>
    <col min="8455" max="8455" width="16.5703125" style="6" customWidth="1"/>
    <col min="8456" max="8456" width="14.5703125" style="6" customWidth="1"/>
    <col min="8457" max="8457" width="11.5703125" style="6" customWidth="1"/>
    <col min="8458" max="8458" width="12.85546875" style="6" customWidth="1"/>
    <col min="8459" max="8460" width="13.5703125" style="6" customWidth="1"/>
    <col min="8461" max="8461" width="13.42578125" style="6" bestFit="1" customWidth="1"/>
    <col min="8462" max="8704" width="9.140625" style="6"/>
    <col min="8705" max="8705" width="6.140625" style="6" customWidth="1"/>
    <col min="8706" max="8706" width="28.140625" style="6" customWidth="1"/>
    <col min="8707" max="8707" width="13.85546875" style="6" customWidth="1"/>
    <col min="8708" max="8708" width="14.5703125" style="6" customWidth="1"/>
    <col min="8709" max="8709" width="15.5703125" style="6" customWidth="1"/>
    <col min="8710" max="8710" width="14.5703125" style="6" customWidth="1"/>
    <col min="8711" max="8711" width="16.5703125" style="6" customWidth="1"/>
    <col min="8712" max="8712" width="14.5703125" style="6" customWidth="1"/>
    <col min="8713" max="8713" width="11.5703125" style="6" customWidth="1"/>
    <col min="8714" max="8714" width="12.85546875" style="6" customWidth="1"/>
    <col min="8715" max="8716" width="13.5703125" style="6" customWidth="1"/>
    <col min="8717" max="8717" width="13.42578125" style="6" bestFit="1" customWidth="1"/>
    <col min="8718" max="8960" width="9.140625" style="6"/>
    <col min="8961" max="8961" width="6.140625" style="6" customWidth="1"/>
    <col min="8962" max="8962" width="28.140625" style="6" customWidth="1"/>
    <col min="8963" max="8963" width="13.85546875" style="6" customWidth="1"/>
    <col min="8964" max="8964" width="14.5703125" style="6" customWidth="1"/>
    <col min="8965" max="8965" width="15.5703125" style="6" customWidth="1"/>
    <col min="8966" max="8966" width="14.5703125" style="6" customWidth="1"/>
    <col min="8967" max="8967" width="16.5703125" style="6" customWidth="1"/>
    <col min="8968" max="8968" width="14.5703125" style="6" customWidth="1"/>
    <col min="8969" max="8969" width="11.5703125" style="6" customWidth="1"/>
    <col min="8970" max="8970" width="12.85546875" style="6" customWidth="1"/>
    <col min="8971" max="8972" width="13.5703125" style="6" customWidth="1"/>
    <col min="8973" max="8973" width="13.42578125" style="6" bestFit="1" customWidth="1"/>
    <col min="8974" max="9216" width="9.140625" style="6"/>
    <col min="9217" max="9217" width="6.140625" style="6" customWidth="1"/>
    <col min="9218" max="9218" width="28.140625" style="6" customWidth="1"/>
    <col min="9219" max="9219" width="13.85546875" style="6" customWidth="1"/>
    <col min="9220" max="9220" width="14.5703125" style="6" customWidth="1"/>
    <col min="9221" max="9221" width="15.5703125" style="6" customWidth="1"/>
    <col min="9222" max="9222" width="14.5703125" style="6" customWidth="1"/>
    <col min="9223" max="9223" width="16.5703125" style="6" customWidth="1"/>
    <col min="9224" max="9224" width="14.5703125" style="6" customWidth="1"/>
    <col min="9225" max="9225" width="11.5703125" style="6" customWidth="1"/>
    <col min="9226" max="9226" width="12.85546875" style="6" customWidth="1"/>
    <col min="9227" max="9228" width="13.5703125" style="6" customWidth="1"/>
    <col min="9229" max="9229" width="13.42578125" style="6" bestFit="1" customWidth="1"/>
    <col min="9230" max="9472" width="9.140625" style="6"/>
    <col min="9473" max="9473" width="6.140625" style="6" customWidth="1"/>
    <col min="9474" max="9474" width="28.140625" style="6" customWidth="1"/>
    <col min="9475" max="9475" width="13.85546875" style="6" customWidth="1"/>
    <col min="9476" max="9476" width="14.5703125" style="6" customWidth="1"/>
    <col min="9477" max="9477" width="15.5703125" style="6" customWidth="1"/>
    <col min="9478" max="9478" width="14.5703125" style="6" customWidth="1"/>
    <col min="9479" max="9479" width="16.5703125" style="6" customWidth="1"/>
    <col min="9480" max="9480" width="14.5703125" style="6" customWidth="1"/>
    <col min="9481" max="9481" width="11.5703125" style="6" customWidth="1"/>
    <col min="9482" max="9482" width="12.85546875" style="6" customWidth="1"/>
    <col min="9483" max="9484" width="13.5703125" style="6" customWidth="1"/>
    <col min="9485" max="9485" width="13.42578125" style="6" bestFit="1" customWidth="1"/>
    <col min="9486" max="9728" width="9.140625" style="6"/>
    <col min="9729" max="9729" width="6.140625" style="6" customWidth="1"/>
    <col min="9730" max="9730" width="28.140625" style="6" customWidth="1"/>
    <col min="9731" max="9731" width="13.85546875" style="6" customWidth="1"/>
    <col min="9732" max="9732" width="14.5703125" style="6" customWidth="1"/>
    <col min="9733" max="9733" width="15.5703125" style="6" customWidth="1"/>
    <col min="9734" max="9734" width="14.5703125" style="6" customWidth="1"/>
    <col min="9735" max="9735" width="16.5703125" style="6" customWidth="1"/>
    <col min="9736" max="9736" width="14.5703125" style="6" customWidth="1"/>
    <col min="9737" max="9737" width="11.5703125" style="6" customWidth="1"/>
    <col min="9738" max="9738" width="12.85546875" style="6" customWidth="1"/>
    <col min="9739" max="9740" width="13.5703125" style="6" customWidth="1"/>
    <col min="9741" max="9741" width="13.42578125" style="6" bestFit="1" customWidth="1"/>
    <col min="9742" max="9984" width="9.140625" style="6"/>
    <col min="9985" max="9985" width="6.140625" style="6" customWidth="1"/>
    <col min="9986" max="9986" width="28.140625" style="6" customWidth="1"/>
    <col min="9987" max="9987" width="13.85546875" style="6" customWidth="1"/>
    <col min="9988" max="9988" width="14.5703125" style="6" customWidth="1"/>
    <col min="9989" max="9989" width="15.5703125" style="6" customWidth="1"/>
    <col min="9990" max="9990" width="14.5703125" style="6" customWidth="1"/>
    <col min="9991" max="9991" width="16.5703125" style="6" customWidth="1"/>
    <col min="9992" max="9992" width="14.5703125" style="6" customWidth="1"/>
    <col min="9993" max="9993" width="11.5703125" style="6" customWidth="1"/>
    <col min="9994" max="9994" width="12.85546875" style="6" customWidth="1"/>
    <col min="9995" max="9996" width="13.5703125" style="6" customWidth="1"/>
    <col min="9997" max="9997" width="13.42578125" style="6" bestFit="1" customWidth="1"/>
    <col min="9998" max="10240" width="9.140625" style="6"/>
    <col min="10241" max="10241" width="6.140625" style="6" customWidth="1"/>
    <col min="10242" max="10242" width="28.140625" style="6" customWidth="1"/>
    <col min="10243" max="10243" width="13.85546875" style="6" customWidth="1"/>
    <col min="10244" max="10244" width="14.5703125" style="6" customWidth="1"/>
    <col min="10245" max="10245" width="15.5703125" style="6" customWidth="1"/>
    <col min="10246" max="10246" width="14.5703125" style="6" customWidth="1"/>
    <col min="10247" max="10247" width="16.5703125" style="6" customWidth="1"/>
    <col min="10248" max="10248" width="14.5703125" style="6" customWidth="1"/>
    <col min="10249" max="10249" width="11.5703125" style="6" customWidth="1"/>
    <col min="10250" max="10250" width="12.85546875" style="6" customWidth="1"/>
    <col min="10251" max="10252" width="13.5703125" style="6" customWidth="1"/>
    <col min="10253" max="10253" width="13.42578125" style="6" bestFit="1" customWidth="1"/>
    <col min="10254" max="10496" width="9.140625" style="6"/>
    <col min="10497" max="10497" width="6.140625" style="6" customWidth="1"/>
    <col min="10498" max="10498" width="28.140625" style="6" customWidth="1"/>
    <col min="10499" max="10499" width="13.85546875" style="6" customWidth="1"/>
    <col min="10500" max="10500" width="14.5703125" style="6" customWidth="1"/>
    <col min="10501" max="10501" width="15.5703125" style="6" customWidth="1"/>
    <col min="10502" max="10502" width="14.5703125" style="6" customWidth="1"/>
    <col min="10503" max="10503" width="16.5703125" style="6" customWidth="1"/>
    <col min="10504" max="10504" width="14.5703125" style="6" customWidth="1"/>
    <col min="10505" max="10505" width="11.5703125" style="6" customWidth="1"/>
    <col min="10506" max="10506" width="12.85546875" style="6" customWidth="1"/>
    <col min="10507" max="10508" width="13.5703125" style="6" customWidth="1"/>
    <col min="10509" max="10509" width="13.42578125" style="6" bestFit="1" customWidth="1"/>
    <col min="10510" max="10752" width="9.140625" style="6"/>
    <col min="10753" max="10753" width="6.140625" style="6" customWidth="1"/>
    <col min="10754" max="10754" width="28.140625" style="6" customWidth="1"/>
    <col min="10755" max="10755" width="13.85546875" style="6" customWidth="1"/>
    <col min="10756" max="10756" width="14.5703125" style="6" customWidth="1"/>
    <col min="10757" max="10757" width="15.5703125" style="6" customWidth="1"/>
    <col min="10758" max="10758" width="14.5703125" style="6" customWidth="1"/>
    <col min="10759" max="10759" width="16.5703125" style="6" customWidth="1"/>
    <col min="10760" max="10760" width="14.5703125" style="6" customWidth="1"/>
    <col min="10761" max="10761" width="11.5703125" style="6" customWidth="1"/>
    <col min="10762" max="10762" width="12.85546875" style="6" customWidth="1"/>
    <col min="10763" max="10764" width="13.5703125" style="6" customWidth="1"/>
    <col min="10765" max="10765" width="13.42578125" style="6" bestFit="1" customWidth="1"/>
    <col min="10766" max="11008" width="9.140625" style="6"/>
    <col min="11009" max="11009" width="6.140625" style="6" customWidth="1"/>
    <col min="11010" max="11010" width="28.140625" style="6" customWidth="1"/>
    <col min="11011" max="11011" width="13.85546875" style="6" customWidth="1"/>
    <col min="11012" max="11012" width="14.5703125" style="6" customWidth="1"/>
    <col min="11013" max="11013" width="15.5703125" style="6" customWidth="1"/>
    <col min="11014" max="11014" width="14.5703125" style="6" customWidth="1"/>
    <col min="11015" max="11015" width="16.5703125" style="6" customWidth="1"/>
    <col min="11016" max="11016" width="14.5703125" style="6" customWidth="1"/>
    <col min="11017" max="11017" width="11.5703125" style="6" customWidth="1"/>
    <col min="11018" max="11018" width="12.85546875" style="6" customWidth="1"/>
    <col min="11019" max="11020" width="13.5703125" style="6" customWidth="1"/>
    <col min="11021" max="11021" width="13.42578125" style="6" bestFit="1" customWidth="1"/>
    <col min="11022" max="11264" width="9.140625" style="6"/>
    <col min="11265" max="11265" width="6.140625" style="6" customWidth="1"/>
    <col min="11266" max="11266" width="28.140625" style="6" customWidth="1"/>
    <col min="11267" max="11267" width="13.85546875" style="6" customWidth="1"/>
    <col min="11268" max="11268" width="14.5703125" style="6" customWidth="1"/>
    <col min="11269" max="11269" width="15.5703125" style="6" customWidth="1"/>
    <col min="11270" max="11270" width="14.5703125" style="6" customWidth="1"/>
    <col min="11271" max="11271" width="16.5703125" style="6" customWidth="1"/>
    <col min="11272" max="11272" width="14.5703125" style="6" customWidth="1"/>
    <col min="11273" max="11273" width="11.5703125" style="6" customWidth="1"/>
    <col min="11274" max="11274" width="12.85546875" style="6" customWidth="1"/>
    <col min="11275" max="11276" width="13.5703125" style="6" customWidth="1"/>
    <col min="11277" max="11277" width="13.42578125" style="6" bestFit="1" customWidth="1"/>
    <col min="11278" max="11520" width="9.140625" style="6"/>
    <col min="11521" max="11521" width="6.140625" style="6" customWidth="1"/>
    <col min="11522" max="11522" width="28.140625" style="6" customWidth="1"/>
    <col min="11523" max="11523" width="13.85546875" style="6" customWidth="1"/>
    <col min="11524" max="11524" width="14.5703125" style="6" customWidth="1"/>
    <col min="11525" max="11525" width="15.5703125" style="6" customWidth="1"/>
    <col min="11526" max="11526" width="14.5703125" style="6" customWidth="1"/>
    <col min="11527" max="11527" width="16.5703125" style="6" customWidth="1"/>
    <col min="11528" max="11528" width="14.5703125" style="6" customWidth="1"/>
    <col min="11529" max="11529" width="11.5703125" style="6" customWidth="1"/>
    <col min="11530" max="11530" width="12.85546875" style="6" customWidth="1"/>
    <col min="11531" max="11532" width="13.5703125" style="6" customWidth="1"/>
    <col min="11533" max="11533" width="13.42578125" style="6" bestFit="1" customWidth="1"/>
    <col min="11534" max="11776" width="9.140625" style="6"/>
    <col min="11777" max="11777" width="6.140625" style="6" customWidth="1"/>
    <col min="11778" max="11778" width="28.140625" style="6" customWidth="1"/>
    <col min="11779" max="11779" width="13.85546875" style="6" customWidth="1"/>
    <col min="11780" max="11780" width="14.5703125" style="6" customWidth="1"/>
    <col min="11781" max="11781" width="15.5703125" style="6" customWidth="1"/>
    <col min="11782" max="11782" width="14.5703125" style="6" customWidth="1"/>
    <col min="11783" max="11783" width="16.5703125" style="6" customWidth="1"/>
    <col min="11784" max="11784" width="14.5703125" style="6" customWidth="1"/>
    <col min="11785" max="11785" width="11.5703125" style="6" customWidth="1"/>
    <col min="11786" max="11786" width="12.85546875" style="6" customWidth="1"/>
    <col min="11787" max="11788" width="13.5703125" style="6" customWidth="1"/>
    <col min="11789" max="11789" width="13.42578125" style="6" bestFit="1" customWidth="1"/>
    <col min="11790" max="12032" width="9.140625" style="6"/>
    <col min="12033" max="12033" width="6.140625" style="6" customWidth="1"/>
    <col min="12034" max="12034" width="28.140625" style="6" customWidth="1"/>
    <col min="12035" max="12035" width="13.85546875" style="6" customWidth="1"/>
    <col min="12036" max="12036" width="14.5703125" style="6" customWidth="1"/>
    <col min="12037" max="12037" width="15.5703125" style="6" customWidth="1"/>
    <col min="12038" max="12038" width="14.5703125" style="6" customWidth="1"/>
    <col min="12039" max="12039" width="16.5703125" style="6" customWidth="1"/>
    <col min="12040" max="12040" width="14.5703125" style="6" customWidth="1"/>
    <col min="12041" max="12041" width="11.5703125" style="6" customWidth="1"/>
    <col min="12042" max="12042" width="12.85546875" style="6" customWidth="1"/>
    <col min="12043" max="12044" width="13.5703125" style="6" customWidth="1"/>
    <col min="12045" max="12045" width="13.42578125" style="6" bestFit="1" customWidth="1"/>
    <col min="12046" max="12288" width="9.140625" style="6"/>
    <col min="12289" max="12289" width="6.140625" style="6" customWidth="1"/>
    <col min="12290" max="12290" width="28.140625" style="6" customWidth="1"/>
    <col min="12291" max="12291" width="13.85546875" style="6" customWidth="1"/>
    <col min="12292" max="12292" width="14.5703125" style="6" customWidth="1"/>
    <col min="12293" max="12293" width="15.5703125" style="6" customWidth="1"/>
    <col min="12294" max="12294" width="14.5703125" style="6" customWidth="1"/>
    <col min="12295" max="12295" width="16.5703125" style="6" customWidth="1"/>
    <col min="12296" max="12296" width="14.5703125" style="6" customWidth="1"/>
    <col min="12297" max="12297" width="11.5703125" style="6" customWidth="1"/>
    <col min="12298" max="12298" width="12.85546875" style="6" customWidth="1"/>
    <col min="12299" max="12300" width="13.5703125" style="6" customWidth="1"/>
    <col min="12301" max="12301" width="13.42578125" style="6" bestFit="1" customWidth="1"/>
    <col min="12302" max="12544" width="9.140625" style="6"/>
    <col min="12545" max="12545" width="6.140625" style="6" customWidth="1"/>
    <col min="12546" max="12546" width="28.140625" style="6" customWidth="1"/>
    <col min="12547" max="12547" width="13.85546875" style="6" customWidth="1"/>
    <col min="12548" max="12548" width="14.5703125" style="6" customWidth="1"/>
    <col min="12549" max="12549" width="15.5703125" style="6" customWidth="1"/>
    <col min="12550" max="12550" width="14.5703125" style="6" customWidth="1"/>
    <col min="12551" max="12551" width="16.5703125" style="6" customWidth="1"/>
    <col min="12552" max="12552" width="14.5703125" style="6" customWidth="1"/>
    <col min="12553" max="12553" width="11.5703125" style="6" customWidth="1"/>
    <col min="12554" max="12554" width="12.85546875" style="6" customWidth="1"/>
    <col min="12555" max="12556" width="13.5703125" style="6" customWidth="1"/>
    <col min="12557" max="12557" width="13.42578125" style="6" bestFit="1" customWidth="1"/>
    <col min="12558" max="12800" width="9.140625" style="6"/>
    <col min="12801" max="12801" width="6.140625" style="6" customWidth="1"/>
    <col min="12802" max="12802" width="28.140625" style="6" customWidth="1"/>
    <col min="12803" max="12803" width="13.85546875" style="6" customWidth="1"/>
    <col min="12804" max="12804" width="14.5703125" style="6" customWidth="1"/>
    <col min="12805" max="12805" width="15.5703125" style="6" customWidth="1"/>
    <col min="12806" max="12806" width="14.5703125" style="6" customWidth="1"/>
    <col min="12807" max="12807" width="16.5703125" style="6" customWidth="1"/>
    <col min="12808" max="12808" width="14.5703125" style="6" customWidth="1"/>
    <col min="12809" max="12809" width="11.5703125" style="6" customWidth="1"/>
    <col min="12810" max="12810" width="12.85546875" style="6" customWidth="1"/>
    <col min="12811" max="12812" width="13.5703125" style="6" customWidth="1"/>
    <col min="12813" max="12813" width="13.42578125" style="6" bestFit="1" customWidth="1"/>
    <col min="12814" max="13056" width="9.140625" style="6"/>
    <col min="13057" max="13057" width="6.140625" style="6" customWidth="1"/>
    <col min="13058" max="13058" width="28.140625" style="6" customWidth="1"/>
    <col min="13059" max="13059" width="13.85546875" style="6" customWidth="1"/>
    <col min="13060" max="13060" width="14.5703125" style="6" customWidth="1"/>
    <col min="13061" max="13061" width="15.5703125" style="6" customWidth="1"/>
    <col min="13062" max="13062" width="14.5703125" style="6" customWidth="1"/>
    <col min="13063" max="13063" width="16.5703125" style="6" customWidth="1"/>
    <col min="13064" max="13064" width="14.5703125" style="6" customWidth="1"/>
    <col min="13065" max="13065" width="11.5703125" style="6" customWidth="1"/>
    <col min="13066" max="13066" width="12.85546875" style="6" customWidth="1"/>
    <col min="13067" max="13068" width="13.5703125" style="6" customWidth="1"/>
    <col min="13069" max="13069" width="13.42578125" style="6" bestFit="1" customWidth="1"/>
    <col min="13070" max="13312" width="9.140625" style="6"/>
    <col min="13313" max="13313" width="6.140625" style="6" customWidth="1"/>
    <col min="13314" max="13314" width="28.140625" style="6" customWidth="1"/>
    <col min="13315" max="13315" width="13.85546875" style="6" customWidth="1"/>
    <col min="13316" max="13316" width="14.5703125" style="6" customWidth="1"/>
    <col min="13317" max="13317" width="15.5703125" style="6" customWidth="1"/>
    <col min="13318" max="13318" width="14.5703125" style="6" customWidth="1"/>
    <col min="13319" max="13319" width="16.5703125" style="6" customWidth="1"/>
    <col min="13320" max="13320" width="14.5703125" style="6" customWidth="1"/>
    <col min="13321" max="13321" width="11.5703125" style="6" customWidth="1"/>
    <col min="13322" max="13322" width="12.85546875" style="6" customWidth="1"/>
    <col min="13323" max="13324" width="13.5703125" style="6" customWidth="1"/>
    <col min="13325" max="13325" width="13.42578125" style="6" bestFit="1" customWidth="1"/>
    <col min="13326" max="13568" width="9.140625" style="6"/>
    <col min="13569" max="13569" width="6.140625" style="6" customWidth="1"/>
    <col min="13570" max="13570" width="28.140625" style="6" customWidth="1"/>
    <col min="13571" max="13571" width="13.85546875" style="6" customWidth="1"/>
    <col min="13572" max="13572" width="14.5703125" style="6" customWidth="1"/>
    <col min="13573" max="13573" width="15.5703125" style="6" customWidth="1"/>
    <col min="13574" max="13574" width="14.5703125" style="6" customWidth="1"/>
    <col min="13575" max="13575" width="16.5703125" style="6" customWidth="1"/>
    <col min="13576" max="13576" width="14.5703125" style="6" customWidth="1"/>
    <col min="13577" max="13577" width="11.5703125" style="6" customWidth="1"/>
    <col min="13578" max="13578" width="12.85546875" style="6" customWidth="1"/>
    <col min="13579" max="13580" width="13.5703125" style="6" customWidth="1"/>
    <col min="13581" max="13581" width="13.42578125" style="6" bestFit="1" customWidth="1"/>
    <col min="13582" max="13824" width="9.140625" style="6"/>
    <col min="13825" max="13825" width="6.140625" style="6" customWidth="1"/>
    <col min="13826" max="13826" width="28.140625" style="6" customWidth="1"/>
    <col min="13827" max="13827" width="13.85546875" style="6" customWidth="1"/>
    <col min="13828" max="13828" width="14.5703125" style="6" customWidth="1"/>
    <col min="13829" max="13829" width="15.5703125" style="6" customWidth="1"/>
    <col min="13830" max="13830" width="14.5703125" style="6" customWidth="1"/>
    <col min="13831" max="13831" width="16.5703125" style="6" customWidth="1"/>
    <col min="13832" max="13832" width="14.5703125" style="6" customWidth="1"/>
    <col min="13833" max="13833" width="11.5703125" style="6" customWidth="1"/>
    <col min="13834" max="13834" width="12.85546875" style="6" customWidth="1"/>
    <col min="13835" max="13836" width="13.5703125" style="6" customWidth="1"/>
    <col min="13837" max="13837" width="13.42578125" style="6" bestFit="1" customWidth="1"/>
    <col min="13838" max="14080" width="9.140625" style="6"/>
    <col min="14081" max="14081" width="6.140625" style="6" customWidth="1"/>
    <col min="14082" max="14082" width="28.140625" style="6" customWidth="1"/>
    <col min="14083" max="14083" width="13.85546875" style="6" customWidth="1"/>
    <col min="14084" max="14084" width="14.5703125" style="6" customWidth="1"/>
    <col min="14085" max="14085" width="15.5703125" style="6" customWidth="1"/>
    <col min="14086" max="14086" width="14.5703125" style="6" customWidth="1"/>
    <col min="14087" max="14087" width="16.5703125" style="6" customWidth="1"/>
    <col min="14088" max="14088" width="14.5703125" style="6" customWidth="1"/>
    <col min="14089" max="14089" width="11.5703125" style="6" customWidth="1"/>
    <col min="14090" max="14090" width="12.85546875" style="6" customWidth="1"/>
    <col min="14091" max="14092" width="13.5703125" style="6" customWidth="1"/>
    <col min="14093" max="14093" width="13.42578125" style="6" bestFit="1" customWidth="1"/>
    <col min="14094" max="14336" width="9.140625" style="6"/>
    <col min="14337" max="14337" width="6.140625" style="6" customWidth="1"/>
    <col min="14338" max="14338" width="28.140625" style="6" customWidth="1"/>
    <col min="14339" max="14339" width="13.85546875" style="6" customWidth="1"/>
    <col min="14340" max="14340" width="14.5703125" style="6" customWidth="1"/>
    <col min="14341" max="14341" width="15.5703125" style="6" customWidth="1"/>
    <col min="14342" max="14342" width="14.5703125" style="6" customWidth="1"/>
    <col min="14343" max="14343" width="16.5703125" style="6" customWidth="1"/>
    <col min="14344" max="14344" width="14.5703125" style="6" customWidth="1"/>
    <col min="14345" max="14345" width="11.5703125" style="6" customWidth="1"/>
    <col min="14346" max="14346" width="12.85546875" style="6" customWidth="1"/>
    <col min="14347" max="14348" width="13.5703125" style="6" customWidth="1"/>
    <col min="14349" max="14349" width="13.42578125" style="6" bestFit="1" customWidth="1"/>
    <col min="14350" max="14592" width="9.140625" style="6"/>
    <col min="14593" max="14593" width="6.140625" style="6" customWidth="1"/>
    <col min="14594" max="14594" width="28.140625" style="6" customWidth="1"/>
    <col min="14595" max="14595" width="13.85546875" style="6" customWidth="1"/>
    <col min="14596" max="14596" width="14.5703125" style="6" customWidth="1"/>
    <col min="14597" max="14597" width="15.5703125" style="6" customWidth="1"/>
    <col min="14598" max="14598" width="14.5703125" style="6" customWidth="1"/>
    <col min="14599" max="14599" width="16.5703125" style="6" customWidth="1"/>
    <col min="14600" max="14600" width="14.5703125" style="6" customWidth="1"/>
    <col min="14601" max="14601" width="11.5703125" style="6" customWidth="1"/>
    <col min="14602" max="14602" width="12.85546875" style="6" customWidth="1"/>
    <col min="14603" max="14604" width="13.5703125" style="6" customWidth="1"/>
    <col min="14605" max="14605" width="13.42578125" style="6" bestFit="1" customWidth="1"/>
    <col min="14606" max="14848" width="9.140625" style="6"/>
    <col min="14849" max="14849" width="6.140625" style="6" customWidth="1"/>
    <col min="14850" max="14850" width="28.140625" style="6" customWidth="1"/>
    <col min="14851" max="14851" width="13.85546875" style="6" customWidth="1"/>
    <col min="14852" max="14852" width="14.5703125" style="6" customWidth="1"/>
    <col min="14853" max="14853" width="15.5703125" style="6" customWidth="1"/>
    <col min="14854" max="14854" width="14.5703125" style="6" customWidth="1"/>
    <col min="14855" max="14855" width="16.5703125" style="6" customWidth="1"/>
    <col min="14856" max="14856" width="14.5703125" style="6" customWidth="1"/>
    <col min="14857" max="14857" width="11.5703125" style="6" customWidth="1"/>
    <col min="14858" max="14858" width="12.85546875" style="6" customWidth="1"/>
    <col min="14859" max="14860" width="13.5703125" style="6" customWidth="1"/>
    <col min="14861" max="14861" width="13.42578125" style="6" bestFit="1" customWidth="1"/>
    <col min="14862" max="15104" width="9.140625" style="6"/>
    <col min="15105" max="15105" width="6.140625" style="6" customWidth="1"/>
    <col min="15106" max="15106" width="28.140625" style="6" customWidth="1"/>
    <col min="15107" max="15107" width="13.85546875" style="6" customWidth="1"/>
    <col min="15108" max="15108" width="14.5703125" style="6" customWidth="1"/>
    <col min="15109" max="15109" width="15.5703125" style="6" customWidth="1"/>
    <col min="15110" max="15110" width="14.5703125" style="6" customWidth="1"/>
    <col min="15111" max="15111" width="16.5703125" style="6" customWidth="1"/>
    <col min="15112" max="15112" width="14.5703125" style="6" customWidth="1"/>
    <col min="15113" max="15113" width="11.5703125" style="6" customWidth="1"/>
    <col min="15114" max="15114" width="12.85546875" style="6" customWidth="1"/>
    <col min="15115" max="15116" width="13.5703125" style="6" customWidth="1"/>
    <col min="15117" max="15117" width="13.42578125" style="6" bestFit="1" customWidth="1"/>
    <col min="15118" max="15360" width="9.140625" style="6"/>
    <col min="15361" max="15361" width="6.140625" style="6" customWidth="1"/>
    <col min="15362" max="15362" width="28.140625" style="6" customWidth="1"/>
    <col min="15363" max="15363" width="13.85546875" style="6" customWidth="1"/>
    <col min="15364" max="15364" width="14.5703125" style="6" customWidth="1"/>
    <col min="15365" max="15365" width="15.5703125" style="6" customWidth="1"/>
    <col min="15366" max="15366" width="14.5703125" style="6" customWidth="1"/>
    <col min="15367" max="15367" width="16.5703125" style="6" customWidth="1"/>
    <col min="15368" max="15368" width="14.5703125" style="6" customWidth="1"/>
    <col min="15369" max="15369" width="11.5703125" style="6" customWidth="1"/>
    <col min="15370" max="15370" width="12.85546875" style="6" customWidth="1"/>
    <col min="15371" max="15372" width="13.5703125" style="6" customWidth="1"/>
    <col min="15373" max="15373" width="13.42578125" style="6" bestFit="1" customWidth="1"/>
    <col min="15374" max="15616" width="9.140625" style="6"/>
    <col min="15617" max="15617" width="6.140625" style="6" customWidth="1"/>
    <col min="15618" max="15618" width="28.140625" style="6" customWidth="1"/>
    <col min="15619" max="15619" width="13.85546875" style="6" customWidth="1"/>
    <col min="15620" max="15620" width="14.5703125" style="6" customWidth="1"/>
    <col min="15621" max="15621" width="15.5703125" style="6" customWidth="1"/>
    <col min="15622" max="15622" width="14.5703125" style="6" customWidth="1"/>
    <col min="15623" max="15623" width="16.5703125" style="6" customWidth="1"/>
    <col min="15624" max="15624" width="14.5703125" style="6" customWidth="1"/>
    <col min="15625" max="15625" width="11.5703125" style="6" customWidth="1"/>
    <col min="15626" max="15626" width="12.85546875" style="6" customWidth="1"/>
    <col min="15627" max="15628" width="13.5703125" style="6" customWidth="1"/>
    <col min="15629" max="15629" width="13.42578125" style="6" bestFit="1" customWidth="1"/>
    <col min="15630" max="15872" width="9.140625" style="6"/>
    <col min="15873" max="15873" width="6.140625" style="6" customWidth="1"/>
    <col min="15874" max="15874" width="28.140625" style="6" customWidth="1"/>
    <col min="15875" max="15875" width="13.85546875" style="6" customWidth="1"/>
    <col min="15876" max="15876" width="14.5703125" style="6" customWidth="1"/>
    <col min="15877" max="15877" width="15.5703125" style="6" customWidth="1"/>
    <col min="15878" max="15878" width="14.5703125" style="6" customWidth="1"/>
    <col min="15879" max="15879" width="16.5703125" style="6" customWidth="1"/>
    <col min="15880" max="15880" width="14.5703125" style="6" customWidth="1"/>
    <col min="15881" max="15881" width="11.5703125" style="6" customWidth="1"/>
    <col min="15882" max="15882" width="12.85546875" style="6" customWidth="1"/>
    <col min="15883" max="15884" width="13.5703125" style="6" customWidth="1"/>
    <col min="15885" max="15885" width="13.42578125" style="6" bestFit="1" customWidth="1"/>
    <col min="15886" max="16128" width="9.140625" style="6"/>
    <col min="16129" max="16129" width="6.140625" style="6" customWidth="1"/>
    <col min="16130" max="16130" width="28.140625" style="6" customWidth="1"/>
    <col min="16131" max="16131" width="13.85546875" style="6" customWidth="1"/>
    <col min="16132" max="16132" width="14.5703125" style="6" customWidth="1"/>
    <col min="16133" max="16133" width="15.5703125" style="6" customWidth="1"/>
    <col min="16134" max="16134" width="14.5703125" style="6" customWidth="1"/>
    <col min="16135" max="16135" width="16.5703125" style="6" customWidth="1"/>
    <col min="16136" max="16136" width="14.5703125" style="6" customWidth="1"/>
    <col min="16137" max="16137" width="11.5703125" style="6" customWidth="1"/>
    <col min="16138" max="16138" width="12.85546875" style="6" customWidth="1"/>
    <col min="16139" max="16140" width="13.5703125" style="6" customWidth="1"/>
    <col min="16141" max="16141" width="13.42578125" style="6" bestFit="1" customWidth="1"/>
    <col min="16142" max="16384" width="9.140625" style="6"/>
  </cols>
  <sheetData>
    <row r="1" spans="1:24" ht="15.75" x14ac:dyDescent="0.25">
      <c r="B1" s="58" t="s">
        <v>42</v>
      </c>
      <c r="C1" s="11"/>
      <c r="D1" s="11"/>
      <c r="E1" s="11"/>
      <c r="F1" s="11"/>
      <c r="G1" s="11"/>
    </row>
    <row r="2" spans="1:24" ht="15.75" x14ac:dyDescent="0.25">
      <c r="B2" s="26" t="s">
        <v>1</v>
      </c>
      <c r="C2" s="11"/>
      <c r="D2" s="11"/>
      <c r="E2" s="11"/>
      <c r="F2" s="11"/>
      <c r="G2" s="11"/>
    </row>
    <row r="3" spans="1:24" ht="15.75" x14ac:dyDescent="0.25">
      <c r="B3" s="59" t="s">
        <v>2</v>
      </c>
      <c r="C3" s="118" t="s">
        <v>3</v>
      </c>
      <c r="D3" s="57"/>
      <c r="E3" s="57"/>
      <c r="F3" s="57"/>
      <c r="G3" s="57"/>
    </row>
    <row r="4" spans="1:24" ht="15.75" x14ac:dyDescent="0.25">
      <c r="B4" s="59"/>
      <c r="C4" s="11"/>
      <c r="D4" s="11"/>
      <c r="E4" s="11"/>
    </row>
    <row r="5" spans="1:24" ht="31.5" x14ac:dyDescent="0.25">
      <c r="B5" s="60" t="s">
        <v>4</v>
      </c>
      <c r="C5" s="211"/>
      <c r="D5" s="212"/>
      <c r="E5" s="212"/>
      <c r="F5" s="212"/>
      <c r="G5" s="212"/>
    </row>
    <row r="6" spans="1:24" ht="31.5" x14ac:dyDescent="0.25">
      <c r="B6" s="60" t="s">
        <v>5</v>
      </c>
      <c r="C6" s="211"/>
      <c r="D6" s="212"/>
      <c r="E6" s="212"/>
      <c r="F6" s="212"/>
      <c r="G6" s="212"/>
    </row>
    <row r="7" spans="1:24" ht="15.75" x14ac:dyDescent="0.25">
      <c r="B7" s="62"/>
      <c r="C7" s="11"/>
      <c r="D7" s="11"/>
      <c r="E7" s="11"/>
    </row>
    <row r="8" spans="1:24" ht="15.75" x14ac:dyDescent="0.25">
      <c r="B8" s="62" t="s">
        <v>6</v>
      </c>
      <c r="C8" s="61"/>
      <c r="D8" s="61"/>
      <c r="E8" s="61"/>
      <c r="F8" s="63"/>
      <c r="G8" s="63"/>
    </row>
    <row r="9" spans="1:24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5"/>
      <c r="L9" s="65"/>
      <c r="M9" s="66"/>
      <c r="N9" s="67"/>
      <c r="O9" s="66"/>
      <c r="P9" s="66"/>
      <c r="Q9" s="66"/>
      <c r="R9" s="66"/>
      <c r="S9" s="66"/>
      <c r="T9" s="66"/>
      <c r="U9" s="66"/>
      <c r="V9" s="66"/>
      <c r="W9" s="66"/>
    </row>
    <row r="10" spans="1:24" ht="16.5" thickBot="1" x14ac:dyDescent="0.3">
      <c r="A10" s="64"/>
      <c r="B10" s="89" t="s">
        <v>43</v>
      </c>
      <c r="C10" s="68"/>
      <c r="D10" s="68"/>
      <c r="E10" s="68"/>
      <c r="F10" s="68"/>
      <c r="G10" s="64"/>
      <c r="H10" s="64"/>
      <c r="I10" s="64"/>
      <c r="J10" s="64"/>
      <c r="K10" s="69"/>
      <c r="L10" s="64"/>
      <c r="M10" s="64"/>
      <c r="N10" s="70"/>
      <c r="O10" s="66"/>
      <c r="P10" s="66"/>
      <c r="Q10" s="66"/>
      <c r="R10" s="66"/>
      <c r="S10" s="66"/>
      <c r="T10" s="66"/>
      <c r="U10" s="66"/>
      <c r="V10" s="66"/>
      <c r="W10" s="66"/>
      <c r="X10" s="66"/>
    </row>
    <row r="11" spans="1:24" s="14" customFormat="1" ht="75" x14ac:dyDescent="0.25">
      <c r="A11" s="83" t="s">
        <v>44</v>
      </c>
      <c r="B11" s="84" t="s">
        <v>45</v>
      </c>
      <c r="C11" s="46" t="s">
        <v>46</v>
      </c>
      <c r="D11" s="46" t="s">
        <v>47</v>
      </c>
      <c r="E11" s="46" t="s">
        <v>48</v>
      </c>
      <c r="F11" s="22" t="s">
        <v>49</v>
      </c>
      <c r="G11" s="46" t="s">
        <v>50</v>
      </c>
      <c r="H11" s="46" t="s">
        <v>51</v>
      </c>
      <c r="I11" s="22" t="s">
        <v>52</v>
      </c>
      <c r="J11" s="46" t="s">
        <v>53</v>
      </c>
      <c r="K11" s="44" t="s">
        <v>54</v>
      </c>
      <c r="L11" s="44" t="s">
        <v>55</v>
      </c>
      <c r="M11" s="144" t="s">
        <v>56</v>
      </c>
      <c r="N11" s="85"/>
      <c r="O11" s="86"/>
      <c r="P11" s="86"/>
    </row>
    <row r="12" spans="1:24" s="5" customFormat="1" ht="75" x14ac:dyDescent="0.25">
      <c r="A12" s="8">
        <v>1</v>
      </c>
      <c r="B12" s="168" t="s">
        <v>57</v>
      </c>
      <c r="C12" s="47" t="s">
        <v>58</v>
      </c>
      <c r="D12" s="47" t="s">
        <v>59</v>
      </c>
      <c r="E12" s="191" t="s">
        <v>60</v>
      </c>
      <c r="F12" s="191" t="s">
        <v>61</v>
      </c>
      <c r="G12" s="175">
        <v>4600</v>
      </c>
      <c r="H12" s="24" t="s">
        <v>62</v>
      </c>
      <c r="I12" s="193">
        <f>G12*1600</f>
        <v>7360000</v>
      </c>
      <c r="J12" s="48" t="s">
        <v>63</v>
      </c>
      <c r="K12" s="178" t="s">
        <v>64</v>
      </c>
      <c r="L12" s="119">
        <v>0</v>
      </c>
      <c r="M12" s="124">
        <f>I12*L12/1000</f>
        <v>0</v>
      </c>
      <c r="O12" s="27"/>
      <c r="P12" s="27"/>
      <c r="Q12" s="27"/>
    </row>
    <row r="13" spans="1:24" s="5" customFormat="1" ht="75.75" thickBot="1" x14ac:dyDescent="0.3">
      <c r="A13" s="100">
        <v>2</v>
      </c>
      <c r="B13" s="101" t="s">
        <v>65</v>
      </c>
      <c r="C13" s="102" t="s">
        <v>58</v>
      </c>
      <c r="D13" s="102" t="s">
        <v>59</v>
      </c>
      <c r="E13" s="102">
        <v>1953</v>
      </c>
      <c r="F13" s="102" t="s">
        <v>66</v>
      </c>
      <c r="G13" s="176">
        <v>490</v>
      </c>
      <c r="H13" s="177" t="s">
        <v>67</v>
      </c>
      <c r="I13" s="194">
        <f>G13*1600</f>
        <v>784000</v>
      </c>
      <c r="J13" s="103" t="s">
        <v>63</v>
      </c>
      <c r="K13" s="178" t="s">
        <v>68</v>
      </c>
      <c r="L13" s="120">
        <v>0</v>
      </c>
      <c r="M13" s="125">
        <f t="shared" ref="M13" si="0">I13*L13/1000</f>
        <v>0</v>
      </c>
      <c r="O13" s="34"/>
      <c r="P13" s="34"/>
      <c r="Q13" s="34"/>
    </row>
    <row r="14" spans="1:24" s="5" customFormat="1" ht="15.75" x14ac:dyDescent="0.25">
      <c r="B14" s="28"/>
      <c r="C14" s="42"/>
      <c r="D14" s="55"/>
      <c r="E14" s="55"/>
      <c r="F14" s="55"/>
      <c r="G14" s="55"/>
      <c r="H14" s="55"/>
      <c r="I14" s="142">
        <f>I12+I13</f>
        <v>8144000</v>
      </c>
      <c r="K14" s="28"/>
      <c r="L14" s="121" t="s">
        <v>69</v>
      </c>
      <c r="M14" s="126">
        <f>SUM(M12:M13)</f>
        <v>0</v>
      </c>
    </row>
    <row r="15" spans="1:24" s="5" customFormat="1" ht="15.75" x14ac:dyDescent="0.25">
      <c r="B15" s="28"/>
      <c r="C15" s="42"/>
      <c r="D15" s="55"/>
      <c r="E15" s="55"/>
      <c r="F15" s="55"/>
      <c r="G15" s="55"/>
      <c r="H15" s="55"/>
      <c r="I15" s="43"/>
      <c r="K15" s="28"/>
      <c r="L15" s="122" t="s">
        <v>70</v>
      </c>
      <c r="M15" s="127">
        <f>M14*0.085</f>
        <v>0</v>
      </c>
    </row>
    <row r="16" spans="1:24" s="5" customFormat="1" ht="16.5" thickBot="1" x14ac:dyDescent="0.3">
      <c r="B16" s="28"/>
      <c r="C16" s="42"/>
      <c r="D16" s="55"/>
      <c r="E16" s="55"/>
      <c r="F16" s="55"/>
      <c r="G16" s="55"/>
      <c r="H16" s="55"/>
      <c r="I16" s="43"/>
      <c r="K16" s="28"/>
      <c r="L16" s="123" t="s">
        <v>71</v>
      </c>
      <c r="M16" s="128">
        <f>SUM(M14:M15)</f>
        <v>0</v>
      </c>
    </row>
    <row r="17" spans="1:17" ht="16.5" thickBot="1" x14ac:dyDescent="0.3">
      <c r="B17" s="90" t="s">
        <v>72</v>
      </c>
      <c r="C17" s="71"/>
      <c r="D17" s="72"/>
      <c r="E17" s="66"/>
    </row>
    <row r="18" spans="1:17" s="56" customFormat="1" ht="45" x14ac:dyDescent="0.25">
      <c r="A18" s="87" t="s">
        <v>44</v>
      </c>
      <c r="B18" s="88" t="s">
        <v>73</v>
      </c>
      <c r="C18" s="22" t="s">
        <v>46</v>
      </c>
      <c r="D18" s="22" t="s">
        <v>74</v>
      </c>
      <c r="E18" s="22" t="s">
        <v>75</v>
      </c>
      <c r="F18" s="22" t="s">
        <v>76</v>
      </c>
      <c r="G18" s="129" t="s">
        <v>55</v>
      </c>
      <c r="H18" s="130" t="s">
        <v>56</v>
      </c>
    </row>
    <row r="19" spans="1:17" ht="45" x14ac:dyDescent="0.25">
      <c r="A19" s="8">
        <v>1</v>
      </c>
      <c r="B19" s="169" t="s">
        <v>57</v>
      </c>
      <c r="C19" s="222" t="s">
        <v>77</v>
      </c>
      <c r="D19" s="195">
        <v>573951.34</v>
      </c>
      <c r="E19" s="49" t="s">
        <v>78</v>
      </c>
      <c r="F19" s="49" t="s">
        <v>79</v>
      </c>
      <c r="G19" s="119">
        <v>0</v>
      </c>
      <c r="H19" s="124">
        <f t="shared" ref="H19:H20" si="1">G19*D19/1000</f>
        <v>0</v>
      </c>
      <c r="I19" s="73"/>
      <c r="J19" s="73"/>
      <c r="K19" s="73"/>
      <c r="L19" s="74"/>
      <c r="M19" s="74"/>
      <c r="N19" s="75"/>
      <c r="Q19" s="50"/>
    </row>
    <row r="20" spans="1:17" ht="30.75" thickBot="1" x14ac:dyDescent="0.3">
      <c r="A20" s="8">
        <v>2</v>
      </c>
      <c r="B20" s="169" t="s">
        <v>65</v>
      </c>
      <c r="C20" s="223"/>
      <c r="D20" s="195">
        <v>31967.87</v>
      </c>
      <c r="E20" s="49" t="s">
        <v>78</v>
      </c>
      <c r="F20" s="49" t="s">
        <v>79</v>
      </c>
      <c r="G20" s="119">
        <v>0</v>
      </c>
      <c r="H20" s="124">
        <f t="shared" si="1"/>
        <v>0</v>
      </c>
      <c r="I20" s="74"/>
      <c r="J20" s="74"/>
      <c r="K20" s="74"/>
      <c r="L20" s="74"/>
      <c r="M20" s="74"/>
      <c r="N20" s="74"/>
      <c r="Q20" s="50"/>
    </row>
    <row r="21" spans="1:17" x14ac:dyDescent="0.25">
      <c r="A21" s="76"/>
      <c r="B21" s="76"/>
      <c r="C21" s="77"/>
      <c r="D21" s="141">
        <f>SUM(D19:D20)</f>
        <v>605919.21</v>
      </c>
      <c r="E21" s="78"/>
      <c r="F21" s="78"/>
      <c r="G21" s="134" t="s">
        <v>69</v>
      </c>
      <c r="H21" s="126">
        <f>SUM(H19:H20)</f>
        <v>0</v>
      </c>
      <c r="I21" s="73"/>
      <c r="K21" s="73"/>
      <c r="L21" s="73"/>
      <c r="Q21" s="73"/>
    </row>
    <row r="22" spans="1:17" x14ac:dyDescent="0.25">
      <c r="C22" s="99"/>
      <c r="D22" s="78"/>
      <c r="E22" s="78"/>
      <c r="F22" s="78"/>
      <c r="G22" s="135" t="s">
        <v>70</v>
      </c>
      <c r="H22" s="127">
        <f>H21*0.085</f>
        <v>0</v>
      </c>
      <c r="I22" s="73"/>
      <c r="K22" s="73"/>
      <c r="L22" s="73"/>
      <c r="Q22" s="73"/>
    </row>
    <row r="23" spans="1:17" ht="15.75" thickBot="1" x14ac:dyDescent="0.3">
      <c r="C23" s="99"/>
      <c r="D23" s="78"/>
      <c r="E23" s="78"/>
      <c r="F23" s="78"/>
      <c r="G23" s="136" t="s">
        <v>71</v>
      </c>
      <c r="H23" s="128">
        <f>SUM(H21:H22)</f>
        <v>0</v>
      </c>
      <c r="I23" s="73"/>
      <c r="K23" s="73"/>
      <c r="L23" s="73"/>
      <c r="Q23" s="73"/>
    </row>
    <row r="24" spans="1:17" ht="15.75" x14ac:dyDescent="0.25">
      <c r="A24" s="14"/>
      <c r="B24" s="218"/>
      <c r="C24" s="218"/>
      <c r="D24" s="218"/>
      <c r="E24" s="218"/>
      <c r="F24" s="218"/>
      <c r="G24" s="218"/>
      <c r="H24" s="218"/>
      <c r="I24" s="218"/>
      <c r="J24" s="218"/>
      <c r="K24" s="218"/>
      <c r="L24" s="218"/>
    </row>
    <row r="25" spans="1:17" ht="15.75" x14ac:dyDescent="0.25">
      <c r="A25" s="14"/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</row>
    <row r="26" spans="1:17" ht="16.5" thickBot="1" x14ac:dyDescent="0.3">
      <c r="A26" s="79"/>
      <c r="B26" s="219" t="s">
        <v>80</v>
      </c>
      <c r="C26" s="219"/>
      <c r="D26" s="219"/>
      <c r="E26" s="55"/>
      <c r="F26" s="55"/>
      <c r="G26" s="55"/>
      <c r="H26" s="55"/>
      <c r="I26" s="55"/>
      <c r="J26" s="55"/>
      <c r="K26" s="57"/>
      <c r="L26" s="57"/>
    </row>
    <row r="27" spans="1:17" s="56" customFormat="1" ht="60" x14ac:dyDescent="0.25">
      <c r="A27" s="138"/>
      <c r="B27" s="22" t="s">
        <v>81</v>
      </c>
      <c r="C27" s="22" t="s">
        <v>46</v>
      </c>
      <c r="D27" s="46" t="s">
        <v>82</v>
      </c>
      <c r="E27" s="22" t="s">
        <v>75</v>
      </c>
      <c r="F27" s="22" t="s">
        <v>83</v>
      </c>
      <c r="G27" s="22" t="s">
        <v>84</v>
      </c>
      <c r="H27" s="46" t="s">
        <v>85</v>
      </c>
      <c r="I27" s="131" t="s">
        <v>55</v>
      </c>
      <c r="J27" s="130" t="s">
        <v>56</v>
      </c>
      <c r="K27" s="42"/>
      <c r="L27" s="139"/>
      <c r="M27" s="139"/>
      <c r="N27" s="139"/>
      <c r="O27" s="139"/>
    </row>
    <row r="28" spans="1:17" ht="30" x14ac:dyDescent="0.25">
      <c r="A28" s="45"/>
      <c r="B28" s="52" t="s">
        <v>86</v>
      </c>
      <c r="C28" s="24" t="s">
        <v>87</v>
      </c>
      <c r="D28" s="20" t="s">
        <v>88</v>
      </c>
      <c r="E28" s="21" t="s">
        <v>89</v>
      </c>
      <c r="F28" s="196">
        <v>30000</v>
      </c>
      <c r="G28" s="21" t="s">
        <v>90</v>
      </c>
      <c r="H28" s="20" t="s">
        <v>91</v>
      </c>
      <c r="I28" s="119">
        <v>0</v>
      </c>
      <c r="J28" s="124">
        <f>F28*I28/1000</f>
        <v>0</v>
      </c>
      <c r="L28" s="80"/>
      <c r="M28" s="80"/>
      <c r="N28" s="80"/>
    </row>
    <row r="29" spans="1:17" ht="30" x14ac:dyDescent="0.25">
      <c r="A29" s="45"/>
      <c r="B29" s="23" t="s">
        <v>92</v>
      </c>
      <c r="C29" s="24" t="s">
        <v>87</v>
      </c>
      <c r="D29" s="20" t="s">
        <v>88</v>
      </c>
      <c r="E29" s="53" t="s">
        <v>89</v>
      </c>
      <c r="F29" s="196">
        <v>15000</v>
      </c>
      <c r="G29" s="21" t="s">
        <v>90</v>
      </c>
      <c r="H29" s="20" t="s">
        <v>91</v>
      </c>
      <c r="I29" s="119">
        <v>0</v>
      </c>
      <c r="J29" s="124">
        <f>F29*I29/1000</f>
        <v>0</v>
      </c>
      <c r="L29" s="80"/>
      <c r="N29" s="80"/>
    </row>
    <row r="30" spans="1:17" ht="30.75" thickBot="1" x14ac:dyDescent="0.3">
      <c r="A30" s="45"/>
      <c r="B30" s="54" t="s">
        <v>93</v>
      </c>
      <c r="C30" s="24" t="s">
        <v>87</v>
      </c>
      <c r="D30" s="20" t="s">
        <v>88</v>
      </c>
      <c r="E30" s="53" t="s">
        <v>89</v>
      </c>
      <c r="F30" s="196">
        <v>30000</v>
      </c>
      <c r="G30" s="21" t="s">
        <v>90</v>
      </c>
      <c r="H30" s="20" t="s">
        <v>91</v>
      </c>
      <c r="I30" s="119">
        <v>0</v>
      </c>
      <c r="J30" s="124">
        <f>F30*I30/1000</f>
        <v>0</v>
      </c>
      <c r="L30" s="80"/>
      <c r="M30" s="73"/>
      <c r="N30" s="80"/>
    </row>
    <row r="31" spans="1:17" x14ac:dyDescent="0.25">
      <c r="A31" s="5"/>
      <c r="B31" s="28"/>
      <c r="C31" s="5"/>
      <c r="I31" s="134" t="s">
        <v>69</v>
      </c>
      <c r="J31" s="126">
        <f>SUM(J28:J30)</f>
        <v>0</v>
      </c>
    </row>
    <row r="32" spans="1:17" ht="15.75" x14ac:dyDescent="0.25">
      <c r="A32" s="13"/>
      <c r="B32" s="55"/>
      <c r="C32" s="55"/>
      <c r="D32" s="55"/>
      <c r="E32" s="55"/>
      <c r="F32" s="55"/>
      <c r="G32" s="55"/>
      <c r="H32" s="55"/>
      <c r="I32" s="135" t="s">
        <v>70</v>
      </c>
      <c r="J32" s="127">
        <f>J31*0.085</f>
        <v>0</v>
      </c>
      <c r="K32" s="57"/>
      <c r="L32" s="57"/>
    </row>
    <row r="33" spans="1:12" ht="16.5" thickBot="1" x14ac:dyDescent="0.3">
      <c r="A33" s="19"/>
      <c r="B33" s="56"/>
      <c r="C33" s="81"/>
      <c r="I33" s="136" t="s">
        <v>71</v>
      </c>
      <c r="J33" s="128">
        <f>SUM(J31:J32)</f>
        <v>0</v>
      </c>
      <c r="K33" s="11"/>
      <c r="L33" s="11"/>
    </row>
    <row r="34" spans="1:12" ht="15.75" x14ac:dyDescent="0.25">
      <c r="A34" s="19"/>
      <c r="B34" s="56"/>
      <c r="C34" s="81"/>
      <c r="I34" s="182"/>
      <c r="J34" s="183"/>
      <c r="K34" s="11"/>
      <c r="L34" s="11"/>
    </row>
    <row r="35" spans="1:12" ht="16.5" thickBot="1" x14ac:dyDescent="0.3">
      <c r="A35" s="5"/>
      <c r="B35" s="217" t="s">
        <v>94</v>
      </c>
      <c r="C35" s="217"/>
      <c r="D35" s="82"/>
      <c r="E35" s="55"/>
      <c r="F35" s="55"/>
      <c r="G35" s="55"/>
      <c r="H35" s="55"/>
      <c r="I35" s="55"/>
      <c r="J35" s="55"/>
      <c r="K35" s="57"/>
      <c r="L35" s="57"/>
    </row>
    <row r="36" spans="1:12" s="56" customFormat="1" ht="60" x14ac:dyDescent="0.25">
      <c r="A36" s="138"/>
      <c r="B36" s="22" t="s">
        <v>81</v>
      </c>
      <c r="C36" s="22" t="s">
        <v>46</v>
      </c>
      <c r="D36" s="46" t="s">
        <v>82</v>
      </c>
      <c r="E36" s="22" t="s">
        <v>75</v>
      </c>
      <c r="F36" s="22" t="s">
        <v>83</v>
      </c>
      <c r="G36" s="22" t="s">
        <v>84</v>
      </c>
      <c r="H36" s="140" t="s">
        <v>85</v>
      </c>
      <c r="I36" s="131" t="s">
        <v>55</v>
      </c>
      <c r="J36" s="130" t="s">
        <v>56</v>
      </c>
    </row>
    <row r="37" spans="1:12" ht="30" x14ac:dyDescent="0.25">
      <c r="A37" s="45"/>
      <c r="B37" s="46" t="s">
        <v>95</v>
      </c>
      <c r="C37" s="24" t="s">
        <v>96</v>
      </c>
      <c r="D37" s="20" t="s">
        <v>88</v>
      </c>
      <c r="E37" s="53" t="s">
        <v>89</v>
      </c>
      <c r="F37" s="196">
        <v>5000</v>
      </c>
      <c r="G37" s="21" t="s">
        <v>90</v>
      </c>
      <c r="H37" s="8" t="s">
        <v>90</v>
      </c>
      <c r="I37" s="119">
        <v>0</v>
      </c>
      <c r="J37" s="124">
        <f>I37*F37/1000</f>
        <v>0</v>
      </c>
    </row>
    <row r="38" spans="1:12" ht="30.75" thickBot="1" x14ac:dyDescent="0.3">
      <c r="A38" s="45"/>
      <c r="B38" s="22" t="s">
        <v>97</v>
      </c>
      <c r="C38" s="24" t="s">
        <v>98</v>
      </c>
      <c r="D38" s="20" t="s">
        <v>88</v>
      </c>
      <c r="E38" s="53" t="s">
        <v>89</v>
      </c>
      <c r="F38" s="196">
        <v>2000</v>
      </c>
      <c r="G38" s="21" t="s">
        <v>90</v>
      </c>
      <c r="H38" s="8" t="s">
        <v>90</v>
      </c>
      <c r="I38" s="132">
        <v>0</v>
      </c>
      <c r="J38" s="133">
        <f>I38*F38/1000</f>
        <v>0</v>
      </c>
    </row>
    <row r="39" spans="1:12" x14ac:dyDescent="0.25">
      <c r="I39" s="134" t="s">
        <v>69</v>
      </c>
      <c r="J39" s="126">
        <f>SUM(J37:J38)</f>
        <v>0</v>
      </c>
    </row>
    <row r="40" spans="1:12" ht="15.75" x14ac:dyDescent="0.25">
      <c r="A40" s="11"/>
      <c r="B40" s="11"/>
      <c r="C40" s="11"/>
      <c r="D40" s="11"/>
      <c r="E40" s="11"/>
      <c r="F40" s="11"/>
      <c r="G40" s="11"/>
      <c r="H40" s="11"/>
      <c r="I40" s="135" t="s">
        <v>70</v>
      </c>
      <c r="J40" s="127">
        <f>J39*0.085</f>
        <v>0</v>
      </c>
      <c r="K40" s="11"/>
      <c r="L40" s="11"/>
    </row>
    <row r="41" spans="1:12" ht="15.75" thickBot="1" x14ac:dyDescent="0.3">
      <c r="A41" s="14"/>
      <c r="I41" s="136" t="s">
        <v>71</v>
      </c>
      <c r="J41" s="128">
        <f>SUM(J39:J40)</f>
        <v>0</v>
      </c>
    </row>
    <row r="42" spans="1:12" ht="15.75" x14ac:dyDescent="0.25">
      <c r="B42" s="214" t="s">
        <v>99</v>
      </c>
      <c r="C42" s="215"/>
      <c r="D42" s="215"/>
      <c r="E42" s="216"/>
      <c r="F42" s="216"/>
    </row>
    <row r="43" spans="1:12" ht="33" customHeight="1" x14ac:dyDescent="0.25">
      <c r="A43" s="8">
        <v>1</v>
      </c>
      <c r="B43" s="213" t="s">
        <v>100</v>
      </c>
      <c r="C43" s="213"/>
      <c r="D43" s="213"/>
      <c r="E43" s="213"/>
      <c r="F43" s="213"/>
      <c r="G43" s="55"/>
    </row>
    <row r="44" spans="1:12" ht="30" customHeight="1" x14ac:dyDescent="0.25">
      <c r="A44" s="8">
        <v>2</v>
      </c>
      <c r="B44" s="213" t="s">
        <v>101</v>
      </c>
      <c r="C44" s="213"/>
      <c r="D44" s="213"/>
      <c r="E44" s="213"/>
      <c r="F44" s="213"/>
      <c r="G44" s="55"/>
    </row>
    <row r="45" spans="1:12" x14ac:dyDescent="0.25">
      <c r="A45" s="8">
        <v>3</v>
      </c>
      <c r="B45" s="220" t="s">
        <v>102</v>
      </c>
      <c r="C45" s="221"/>
      <c r="D45" s="221"/>
      <c r="E45" s="221"/>
      <c r="F45" s="221"/>
    </row>
    <row r="48" spans="1:12" ht="16.5" thickBot="1" x14ac:dyDescent="0.3">
      <c r="A48" s="5"/>
      <c r="B48" s="210" t="s">
        <v>103</v>
      </c>
      <c r="C48" s="210"/>
      <c r="D48" s="82"/>
      <c r="E48" s="55"/>
      <c r="F48" s="55"/>
      <c r="G48" s="55"/>
      <c r="H48" s="55"/>
      <c r="I48" s="55"/>
      <c r="J48" s="55"/>
    </row>
    <row r="49" spans="1:10" s="56" customFormat="1" ht="60" x14ac:dyDescent="0.25">
      <c r="A49" s="138"/>
      <c r="B49" s="22" t="s">
        <v>81</v>
      </c>
      <c r="C49" s="22" t="s">
        <v>46</v>
      </c>
      <c r="D49" s="46" t="s">
        <v>82</v>
      </c>
      <c r="E49" s="22" t="s">
        <v>75</v>
      </c>
      <c r="F49" s="22" t="s">
        <v>83</v>
      </c>
      <c r="G49" s="22" t="s">
        <v>84</v>
      </c>
      <c r="H49" s="140" t="s">
        <v>85</v>
      </c>
      <c r="I49" s="131" t="s">
        <v>55</v>
      </c>
      <c r="J49" s="130" t="s">
        <v>56</v>
      </c>
    </row>
    <row r="50" spans="1:10" ht="30.75" thickBot="1" x14ac:dyDescent="0.3">
      <c r="A50" s="45"/>
      <c r="B50" s="20" t="s">
        <v>104</v>
      </c>
      <c r="C50" s="24" t="s">
        <v>105</v>
      </c>
      <c r="D50" s="20" t="s">
        <v>88</v>
      </c>
      <c r="E50" s="53" t="s">
        <v>89</v>
      </c>
      <c r="F50" s="196">
        <v>2000</v>
      </c>
      <c r="G50" s="21" t="s">
        <v>90</v>
      </c>
      <c r="H50" s="20" t="s">
        <v>91</v>
      </c>
      <c r="I50" s="132">
        <v>0</v>
      </c>
      <c r="J50" s="133">
        <f>I50*F50/1000</f>
        <v>0</v>
      </c>
    </row>
    <row r="51" spans="1:10" x14ac:dyDescent="0.25">
      <c r="I51" s="134" t="s">
        <v>69</v>
      </c>
      <c r="J51" s="126">
        <f>SUM(J50:J50)</f>
        <v>0</v>
      </c>
    </row>
    <row r="52" spans="1:10" ht="15.75" x14ac:dyDescent="0.25">
      <c r="A52" s="11"/>
      <c r="B52" s="11"/>
      <c r="C52" s="11"/>
      <c r="D52" s="11"/>
      <c r="E52" s="11"/>
      <c r="F52" s="11"/>
      <c r="G52" s="11"/>
      <c r="H52" s="11"/>
      <c r="I52" s="135" t="s">
        <v>70</v>
      </c>
      <c r="J52" s="127">
        <f>J51*0.085</f>
        <v>0</v>
      </c>
    </row>
    <row r="53" spans="1:10" ht="15.75" thickBot="1" x14ac:dyDescent="0.3">
      <c r="A53" s="14"/>
      <c r="I53" s="136" t="s">
        <v>71</v>
      </c>
      <c r="J53" s="128">
        <f>SUM(J51:J52)</f>
        <v>0</v>
      </c>
    </row>
  </sheetData>
  <mergeCells count="11">
    <mergeCell ref="B48:C48"/>
    <mergeCell ref="C5:G5"/>
    <mergeCell ref="C6:G6"/>
    <mergeCell ref="B43:F43"/>
    <mergeCell ref="B44:F44"/>
    <mergeCell ref="B42:F42"/>
    <mergeCell ref="B35:C35"/>
    <mergeCell ref="B24:L24"/>
    <mergeCell ref="B26:D26"/>
    <mergeCell ref="B45:F45"/>
    <mergeCell ref="C19:C20"/>
  </mergeCells>
  <phoneticPr fontId="15" type="noConversion"/>
  <pageMargins left="0.23622047244094491" right="0.23622047244094491" top="0.74803149606299213" bottom="0.74803149606299213" header="0.31496062992125984" footer="0.31496062992125984"/>
  <pageSetup paperSize="9" scale="60" orientation="landscape" r:id="rId1"/>
  <ignoredErrors>
    <ignoredError sqref="J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ECBCC-5C8F-4481-A2AD-6613C362BAF4}">
  <sheetPr>
    <tabColor rgb="FFFFFFCC"/>
  </sheetPr>
  <dimension ref="A1:X23"/>
  <sheetViews>
    <sheetView zoomScale="90" zoomScaleNormal="90" workbookViewId="0">
      <selection activeCell="E13" sqref="E13"/>
    </sheetView>
  </sheetViews>
  <sheetFormatPr defaultRowHeight="15" x14ac:dyDescent="0.25"/>
  <cols>
    <col min="1" max="1" width="3.5703125" bestFit="1" customWidth="1"/>
    <col min="2" max="2" width="23.85546875" customWidth="1"/>
    <col min="3" max="3" width="34.140625" bestFit="1" customWidth="1"/>
    <col min="4" max="4" width="17.85546875" bestFit="1" customWidth="1"/>
    <col min="5" max="5" width="21.28515625" customWidth="1"/>
    <col min="6" max="6" width="14.42578125" bestFit="1" customWidth="1"/>
    <col min="7" max="7" width="14.28515625" bestFit="1" customWidth="1"/>
    <col min="8" max="8" width="14" bestFit="1" customWidth="1"/>
    <col min="9" max="9" width="17.85546875" bestFit="1" customWidth="1"/>
    <col min="10" max="10" width="14.42578125" bestFit="1" customWidth="1"/>
    <col min="11" max="11" width="29.85546875" customWidth="1"/>
    <col min="12" max="12" width="14.28515625" bestFit="1" customWidth="1"/>
    <col min="13" max="13" width="14" bestFit="1" customWidth="1"/>
    <col min="14" max="14" width="17.28515625" customWidth="1"/>
    <col min="15" max="15" width="13.140625" customWidth="1"/>
    <col min="16" max="16" width="34.5703125" customWidth="1"/>
    <col min="17" max="17" width="25.140625" customWidth="1"/>
    <col min="18" max="18" width="18" customWidth="1"/>
    <col min="19" max="19" width="13.85546875" customWidth="1"/>
    <col min="20" max="20" width="16.28515625" customWidth="1"/>
    <col min="27" max="27" width="9.5703125" bestFit="1" customWidth="1"/>
    <col min="257" max="257" width="6.140625" customWidth="1"/>
    <col min="258" max="258" width="28.140625" customWidth="1"/>
    <col min="259" max="259" width="13.85546875" customWidth="1"/>
    <col min="260" max="260" width="14.5703125" customWidth="1"/>
    <col min="261" max="261" width="15.5703125" customWidth="1"/>
    <col min="262" max="262" width="14.5703125" customWidth="1"/>
    <col min="263" max="263" width="16.5703125" customWidth="1"/>
    <col min="264" max="264" width="14.5703125" customWidth="1"/>
    <col min="265" max="265" width="11.5703125" customWidth="1"/>
    <col min="266" max="266" width="12.85546875" customWidth="1"/>
    <col min="267" max="268" width="13.5703125" customWidth="1"/>
    <col min="269" max="269" width="13.42578125" bestFit="1" customWidth="1"/>
    <col min="513" max="513" width="6.140625" customWidth="1"/>
    <col min="514" max="514" width="28.140625" customWidth="1"/>
    <col min="515" max="515" width="13.85546875" customWidth="1"/>
    <col min="516" max="516" width="14.5703125" customWidth="1"/>
    <col min="517" max="517" width="15.5703125" customWidth="1"/>
    <col min="518" max="518" width="14.5703125" customWidth="1"/>
    <col min="519" max="519" width="16.5703125" customWidth="1"/>
    <col min="520" max="520" width="14.5703125" customWidth="1"/>
    <col min="521" max="521" width="11.5703125" customWidth="1"/>
    <col min="522" max="522" width="12.85546875" customWidth="1"/>
    <col min="523" max="524" width="13.5703125" customWidth="1"/>
    <col min="525" max="525" width="13.42578125" bestFit="1" customWidth="1"/>
    <col min="769" max="769" width="6.140625" customWidth="1"/>
    <col min="770" max="770" width="28.140625" customWidth="1"/>
    <col min="771" max="771" width="13.85546875" customWidth="1"/>
    <col min="772" max="772" width="14.5703125" customWidth="1"/>
    <col min="773" max="773" width="15.5703125" customWidth="1"/>
    <col min="774" max="774" width="14.5703125" customWidth="1"/>
    <col min="775" max="775" width="16.5703125" customWidth="1"/>
    <col min="776" max="776" width="14.5703125" customWidth="1"/>
    <col min="777" max="777" width="11.5703125" customWidth="1"/>
    <col min="778" max="778" width="12.85546875" customWidth="1"/>
    <col min="779" max="780" width="13.5703125" customWidth="1"/>
    <col min="781" max="781" width="13.42578125" bestFit="1" customWidth="1"/>
    <col min="1025" max="1025" width="6.140625" customWidth="1"/>
    <col min="1026" max="1026" width="28.140625" customWidth="1"/>
    <col min="1027" max="1027" width="13.85546875" customWidth="1"/>
    <col min="1028" max="1028" width="14.5703125" customWidth="1"/>
    <col min="1029" max="1029" width="15.5703125" customWidth="1"/>
    <col min="1030" max="1030" width="14.5703125" customWidth="1"/>
    <col min="1031" max="1031" width="16.5703125" customWidth="1"/>
    <col min="1032" max="1032" width="14.5703125" customWidth="1"/>
    <col min="1033" max="1033" width="11.5703125" customWidth="1"/>
    <col min="1034" max="1034" width="12.85546875" customWidth="1"/>
    <col min="1035" max="1036" width="13.5703125" customWidth="1"/>
    <col min="1037" max="1037" width="13.42578125" bestFit="1" customWidth="1"/>
    <col min="1281" max="1281" width="6.140625" customWidth="1"/>
    <col min="1282" max="1282" width="28.140625" customWidth="1"/>
    <col min="1283" max="1283" width="13.85546875" customWidth="1"/>
    <col min="1284" max="1284" width="14.5703125" customWidth="1"/>
    <col min="1285" max="1285" width="15.5703125" customWidth="1"/>
    <col min="1286" max="1286" width="14.5703125" customWidth="1"/>
    <col min="1287" max="1287" width="16.5703125" customWidth="1"/>
    <col min="1288" max="1288" width="14.5703125" customWidth="1"/>
    <col min="1289" max="1289" width="11.5703125" customWidth="1"/>
    <col min="1290" max="1290" width="12.85546875" customWidth="1"/>
    <col min="1291" max="1292" width="13.5703125" customWidth="1"/>
    <col min="1293" max="1293" width="13.42578125" bestFit="1" customWidth="1"/>
    <col min="1537" max="1537" width="6.140625" customWidth="1"/>
    <col min="1538" max="1538" width="28.140625" customWidth="1"/>
    <col min="1539" max="1539" width="13.85546875" customWidth="1"/>
    <col min="1540" max="1540" width="14.5703125" customWidth="1"/>
    <col min="1541" max="1541" width="15.5703125" customWidth="1"/>
    <col min="1542" max="1542" width="14.5703125" customWidth="1"/>
    <col min="1543" max="1543" width="16.5703125" customWidth="1"/>
    <col min="1544" max="1544" width="14.5703125" customWidth="1"/>
    <col min="1545" max="1545" width="11.5703125" customWidth="1"/>
    <col min="1546" max="1546" width="12.85546875" customWidth="1"/>
    <col min="1547" max="1548" width="13.5703125" customWidth="1"/>
    <col min="1549" max="1549" width="13.42578125" bestFit="1" customWidth="1"/>
    <col min="1793" max="1793" width="6.140625" customWidth="1"/>
    <col min="1794" max="1794" width="28.140625" customWidth="1"/>
    <col min="1795" max="1795" width="13.85546875" customWidth="1"/>
    <col min="1796" max="1796" width="14.5703125" customWidth="1"/>
    <col min="1797" max="1797" width="15.5703125" customWidth="1"/>
    <col min="1798" max="1798" width="14.5703125" customWidth="1"/>
    <col min="1799" max="1799" width="16.5703125" customWidth="1"/>
    <col min="1800" max="1800" width="14.5703125" customWidth="1"/>
    <col min="1801" max="1801" width="11.5703125" customWidth="1"/>
    <col min="1802" max="1802" width="12.85546875" customWidth="1"/>
    <col min="1803" max="1804" width="13.5703125" customWidth="1"/>
    <col min="1805" max="1805" width="13.42578125" bestFit="1" customWidth="1"/>
    <col min="2049" max="2049" width="6.140625" customWidth="1"/>
    <col min="2050" max="2050" width="28.140625" customWidth="1"/>
    <col min="2051" max="2051" width="13.85546875" customWidth="1"/>
    <col min="2052" max="2052" width="14.5703125" customWidth="1"/>
    <col min="2053" max="2053" width="15.5703125" customWidth="1"/>
    <col min="2054" max="2054" width="14.5703125" customWidth="1"/>
    <col min="2055" max="2055" width="16.5703125" customWidth="1"/>
    <col min="2056" max="2056" width="14.5703125" customWidth="1"/>
    <col min="2057" max="2057" width="11.5703125" customWidth="1"/>
    <col min="2058" max="2058" width="12.85546875" customWidth="1"/>
    <col min="2059" max="2060" width="13.5703125" customWidth="1"/>
    <col min="2061" max="2061" width="13.42578125" bestFit="1" customWidth="1"/>
    <col min="2305" max="2305" width="6.140625" customWidth="1"/>
    <col min="2306" max="2306" width="28.140625" customWidth="1"/>
    <col min="2307" max="2307" width="13.85546875" customWidth="1"/>
    <col min="2308" max="2308" width="14.5703125" customWidth="1"/>
    <col min="2309" max="2309" width="15.5703125" customWidth="1"/>
    <col min="2310" max="2310" width="14.5703125" customWidth="1"/>
    <col min="2311" max="2311" width="16.5703125" customWidth="1"/>
    <col min="2312" max="2312" width="14.5703125" customWidth="1"/>
    <col min="2313" max="2313" width="11.5703125" customWidth="1"/>
    <col min="2314" max="2314" width="12.85546875" customWidth="1"/>
    <col min="2315" max="2316" width="13.5703125" customWidth="1"/>
    <col min="2317" max="2317" width="13.42578125" bestFit="1" customWidth="1"/>
    <col min="2561" max="2561" width="6.140625" customWidth="1"/>
    <col min="2562" max="2562" width="28.140625" customWidth="1"/>
    <col min="2563" max="2563" width="13.85546875" customWidth="1"/>
    <col min="2564" max="2564" width="14.5703125" customWidth="1"/>
    <col min="2565" max="2565" width="15.5703125" customWidth="1"/>
    <col min="2566" max="2566" width="14.5703125" customWidth="1"/>
    <col min="2567" max="2567" width="16.5703125" customWidth="1"/>
    <col min="2568" max="2568" width="14.5703125" customWidth="1"/>
    <col min="2569" max="2569" width="11.5703125" customWidth="1"/>
    <col min="2570" max="2570" width="12.85546875" customWidth="1"/>
    <col min="2571" max="2572" width="13.5703125" customWidth="1"/>
    <col min="2573" max="2573" width="13.42578125" bestFit="1" customWidth="1"/>
    <col min="2817" max="2817" width="6.140625" customWidth="1"/>
    <col min="2818" max="2818" width="28.140625" customWidth="1"/>
    <col min="2819" max="2819" width="13.85546875" customWidth="1"/>
    <col min="2820" max="2820" width="14.5703125" customWidth="1"/>
    <col min="2821" max="2821" width="15.5703125" customWidth="1"/>
    <col min="2822" max="2822" width="14.5703125" customWidth="1"/>
    <col min="2823" max="2823" width="16.5703125" customWidth="1"/>
    <col min="2824" max="2824" width="14.5703125" customWidth="1"/>
    <col min="2825" max="2825" width="11.5703125" customWidth="1"/>
    <col min="2826" max="2826" width="12.85546875" customWidth="1"/>
    <col min="2827" max="2828" width="13.5703125" customWidth="1"/>
    <col min="2829" max="2829" width="13.42578125" bestFit="1" customWidth="1"/>
    <col min="3073" max="3073" width="6.140625" customWidth="1"/>
    <col min="3074" max="3074" width="28.140625" customWidth="1"/>
    <col min="3075" max="3075" width="13.85546875" customWidth="1"/>
    <col min="3076" max="3076" width="14.5703125" customWidth="1"/>
    <col min="3077" max="3077" width="15.5703125" customWidth="1"/>
    <col min="3078" max="3078" width="14.5703125" customWidth="1"/>
    <col min="3079" max="3079" width="16.5703125" customWidth="1"/>
    <col min="3080" max="3080" width="14.5703125" customWidth="1"/>
    <col min="3081" max="3081" width="11.5703125" customWidth="1"/>
    <col min="3082" max="3082" width="12.85546875" customWidth="1"/>
    <col min="3083" max="3084" width="13.5703125" customWidth="1"/>
    <col min="3085" max="3085" width="13.42578125" bestFit="1" customWidth="1"/>
    <col min="3329" max="3329" width="6.140625" customWidth="1"/>
    <col min="3330" max="3330" width="28.140625" customWidth="1"/>
    <col min="3331" max="3331" width="13.85546875" customWidth="1"/>
    <col min="3332" max="3332" width="14.5703125" customWidth="1"/>
    <col min="3333" max="3333" width="15.5703125" customWidth="1"/>
    <col min="3334" max="3334" width="14.5703125" customWidth="1"/>
    <col min="3335" max="3335" width="16.5703125" customWidth="1"/>
    <col min="3336" max="3336" width="14.5703125" customWidth="1"/>
    <col min="3337" max="3337" width="11.5703125" customWidth="1"/>
    <col min="3338" max="3338" width="12.85546875" customWidth="1"/>
    <col min="3339" max="3340" width="13.5703125" customWidth="1"/>
    <col min="3341" max="3341" width="13.42578125" bestFit="1" customWidth="1"/>
    <col min="3585" max="3585" width="6.140625" customWidth="1"/>
    <col min="3586" max="3586" width="28.140625" customWidth="1"/>
    <col min="3587" max="3587" width="13.85546875" customWidth="1"/>
    <col min="3588" max="3588" width="14.5703125" customWidth="1"/>
    <col min="3589" max="3589" width="15.5703125" customWidth="1"/>
    <col min="3590" max="3590" width="14.5703125" customWidth="1"/>
    <col min="3591" max="3591" width="16.5703125" customWidth="1"/>
    <col min="3592" max="3592" width="14.5703125" customWidth="1"/>
    <col min="3593" max="3593" width="11.5703125" customWidth="1"/>
    <col min="3594" max="3594" width="12.85546875" customWidth="1"/>
    <col min="3595" max="3596" width="13.5703125" customWidth="1"/>
    <col min="3597" max="3597" width="13.42578125" bestFit="1" customWidth="1"/>
    <col min="3841" max="3841" width="6.140625" customWidth="1"/>
    <col min="3842" max="3842" width="28.140625" customWidth="1"/>
    <col min="3843" max="3843" width="13.85546875" customWidth="1"/>
    <col min="3844" max="3844" width="14.5703125" customWidth="1"/>
    <col min="3845" max="3845" width="15.5703125" customWidth="1"/>
    <col min="3846" max="3846" width="14.5703125" customWidth="1"/>
    <col min="3847" max="3847" width="16.5703125" customWidth="1"/>
    <col min="3848" max="3848" width="14.5703125" customWidth="1"/>
    <col min="3849" max="3849" width="11.5703125" customWidth="1"/>
    <col min="3850" max="3850" width="12.85546875" customWidth="1"/>
    <col min="3851" max="3852" width="13.5703125" customWidth="1"/>
    <col min="3853" max="3853" width="13.42578125" bestFit="1" customWidth="1"/>
    <col min="4097" max="4097" width="6.140625" customWidth="1"/>
    <col min="4098" max="4098" width="28.140625" customWidth="1"/>
    <col min="4099" max="4099" width="13.85546875" customWidth="1"/>
    <col min="4100" max="4100" width="14.5703125" customWidth="1"/>
    <col min="4101" max="4101" width="15.5703125" customWidth="1"/>
    <col min="4102" max="4102" width="14.5703125" customWidth="1"/>
    <col min="4103" max="4103" width="16.5703125" customWidth="1"/>
    <col min="4104" max="4104" width="14.5703125" customWidth="1"/>
    <col min="4105" max="4105" width="11.5703125" customWidth="1"/>
    <col min="4106" max="4106" width="12.85546875" customWidth="1"/>
    <col min="4107" max="4108" width="13.5703125" customWidth="1"/>
    <col min="4109" max="4109" width="13.42578125" bestFit="1" customWidth="1"/>
    <col min="4353" max="4353" width="6.140625" customWidth="1"/>
    <col min="4354" max="4354" width="28.140625" customWidth="1"/>
    <col min="4355" max="4355" width="13.85546875" customWidth="1"/>
    <col min="4356" max="4356" width="14.5703125" customWidth="1"/>
    <col min="4357" max="4357" width="15.5703125" customWidth="1"/>
    <col min="4358" max="4358" width="14.5703125" customWidth="1"/>
    <col min="4359" max="4359" width="16.5703125" customWidth="1"/>
    <col min="4360" max="4360" width="14.5703125" customWidth="1"/>
    <col min="4361" max="4361" width="11.5703125" customWidth="1"/>
    <col min="4362" max="4362" width="12.85546875" customWidth="1"/>
    <col min="4363" max="4364" width="13.5703125" customWidth="1"/>
    <col min="4365" max="4365" width="13.42578125" bestFit="1" customWidth="1"/>
    <col min="4609" max="4609" width="6.140625" customWidth="1"/>
    <col min="4610" max="4610" width="28.140625" customWidth="1"/>
    <col min="4611" max="4611" width="13.85546875" customWidth="1"/>
    <col min="4612" max="4612" width="14.5703125" customWidth="1"/>
    <col min="4613" max="4613" width="15.5703125" customWidth="1"/>
    <col min="4614" max="4614" width="14.5703125" customWidth="1"/>
    <col min="4615" max="4615" width="16.5703125" customWidth="1"/>
    <col min="4616" max="4616" width="14.5703125" customWidth="1"/>
    <col min="4617" max="4617" width="11.5703125" customWidth="1"/>
    <col min="4618" max="4618" width="12.85546875" customWidth="1"/>
    <col min="4619" max="4620" width="13.5703125" customWidth="1"/>
    <col min="4621" max="4621" width="13.42578125" bestFit="1" customWidth="1"/>
    <col min="4865" max="4865" width="6.140625" customWidth="1"/>
    <col min="4866" max="4866" width="28.140625" customWidth="1"/>
    <col min="4867" max="4867" width="13.85546875" customWidth="1"/>
    <col min="4868" max="4868" width="14.5703125" customWidth="1"/>
    <col min="4869" max="4869" width="15.5703125" customWidth="1"/>
    <col min="4870" max="4870" width="14.5703125" customWidth="1"/>
    <col min="4871" max="4871" width="16.5703125" customWidth="1"/>
    <col min="4872" max="4872" width="14.5703125" customWidth="1"/>
    <col min="4873" max="4873" width="11.5703125" customWidth="1"/>
    <col min="4874" max="4874" width="12.85546875" customWidth="1"/>
    <col min="4875" max="4876" width="13.5703125" customWidth="1"/>
    <col min="4877" max="4877" width="13.42578125" bestFit="1" customWidth="1"/>
    <col min="5121" max="5121" width="6.140625" customWidth="1"/>
    <col min="5122" max="5122" width="28.140625" customWidth="1"/>
    <col min="5123" max="5123" width="13.85546875" customWidth="1"/>
    <col min="5124" max="5124" width="14.5703125" customWidth="1"/>
    <col min="5125" max="5125" width="15.5703125" customWidth="1"/>
    <col min="5126" max="5126" width="14.5703125" customWidth="1"/>
    <col min="5127" max="5127" width="16.5703125" customWidth="1"/>
    <col min="5128" max="5128" width="14.5703125" customWidth="1"/>
    <col min="5129" max="5129" width="11.5703125" customWidth="1"/>
    <col min="5130" max="5130" width="12.85546875" customWidth="1"/>
    <col min="5131" max="5132" width="13.5703125" customWidth="1"/>
    <col min="5133" max="5133" width="13.42578125" bestFit="1" customWidth="1"/>
    <col min="5377" max="5377" width="6.140625" customWidth="1"/>
    <col min="5378" max="5378" width="28.140625" customWidth="1"/>
    <col min="5379" max="5379" width="13.85546875" customWidth="1"/>
    <col min="5380" max="5380" width="14.5703125" customWidth="1"/>
    <col min="5381" max="5381" width="15.5703125" customWidth="1"/>
    <col min="5382" max="5382" width="14.5703125" customWidth="1"/>
    <col min="5383" max="5383" width="16.5703125" customWidth="1"/>
    <col min="5384" max="5384" width="14.5703125" customWidth="1"/>
    <col min="5385" max="5385" width="11.5703125" customWidth="1"/>
    <col min="5386" max="5386" width="12.85546875" customWidth="1"/>
    <col min="5387" max="5388" width="13.5703125" customWidth="1"/>
    <col min="5389" max="5389" width="13.42578125" bestFit="1" customWidth="1"/>
    <col min="5633" max="5633" width="6.140625" customWidth="1"/>
    <col min="5634" max="5634" width="28.140625" customWidth="1"/>
    <col min="5635" max="5635" width="13.85546875" customWidth="1"/>
    <col min="5636" max="5636" width="14.5703125" customWidth="1"/>
    <col min="5637" max="5637" width="15.5703125" customWidth="1"/>
    <col min="5638" max="5638" width="14.5703125" customWidth="1"/>
    <col min="5639" max="5639" width="16.5703125" customWidth="1"/>
    <col min="5640" max="5640" width="14.5703125" customWidth="1"/>
    <col min="5641" max="5641" width="11.5703125" customWidth="1"/>
    <col min="5642" max="5642" width="12.85546875" customWidth="1"/>
    <col min="5643" max="5644" width="13.5703125" customWidth="1"/>
    <col min="5645" max="5645" width="13.42578125" bestFit="1" customWidth="1"/>
    <col min="5889" max="5889" width="6.140625" customWidth="1"/>
    <col min="5890" max="5890" width="28.140625" customWidth="1"/>
    <col min="5891" max="5891" width="13.85546875" customWidth="1"/>
    <col min="5892" max="5892" width="14.5703125" customWidth="1"/>
    <col min="5893" max="5893" width="15.5703125" customWidth="1"/>
    <col min="5894" max="5894" width="14.5703125" customWidth="1"/>
    <col min="5895" max="5895" width="16.5703125" customWidth="1"/>
    <col min="5896" max="5896" width="14.5703125" customWidth="1"/>
    <col min="5897" max="5897" width="11.5703125" customWidth="1"/>
    <col min="5898" max="5898" width="12.85546875" customWidth="1"/>
    <col min="5899" max="5900" width="13.5703125" customWidth="1"/>
    <col min="5901" max="5901" width="13.42578125" bestFit="1" customWidth="1"/>
    <col min="6145" max="6145" width="6.140625" customWidth="1"/>
    <col min="6146" max="6146" width="28.140625" customWidth="1"/>
    <col min="6147" max="6147" width="13.85546875" customWidth="1"/>
    <col min="6148" max="6148" width="14.5703125" customWidth="1"/>
    <col min="6149" max="6149" width="15.5703125" customWidth="1"/>
    <col min="6150" max="6150" width="14.5703125" customWidth="1"/>
    <col min="6151" max="6151" width="16.5703125" customWidth="1"/>
    <col min="6152" max="6152" width="14.5703125" customWidth="1"/>
    <col min="6153" max="6153" width="11.5703125" customWidth="1"/>
    <col min="6154" max="6154" width="12.85546875" customWidth="1"/>
    <col min="6155" max="6156" width="13.5703125" customWidth="1"/>
    <col min="6157" max="6157" width="13.42578125" bestFit="1" customWidth="1"/>
    <col min="6401" max="6401" width="6.140625" customWidth="1"/>
    <col min="6402" max="6402" width="28.140625" customWidth="1"/>
    <col min="6403" max="6403" width="13.85546875" customWidth="1"/>
    <col min="6404" max="6404" width="14.5703125" customWidth="1"/>
    <col min="6405" max="6405" width="15.5703125" customWidth="1"/>
    <col min="6406" max="6406" width="14.5703125" customWidth="1"/>
    <col min="6407" max="6407" width="16.5703125" customWidth="1"/>
    <col min="6408" max="6408" width="14.5703125" customWidth="1"/>
    <col min="6409" max="6409" width="11.5703125" customWidth="1"/>
    <col min="6410" max="6410" width="12.85546875" customWidth="1"/>
    <col min="6411" max="6412" width="13.5703125" customWidth="1"/>
    <col min="6413" max="6413" width="13.42578125" bestFit="1" customWidth="1"/>
    <col min="6657" max="6657" width="6.140625" customWidth="1"/>
    <col min="6658" max="6658" width="28.140625" customWidth="1"/>
    <col min="6659" max="6659" width="13.85546875" customWidth="1"/>
    <col min="6660" max="6660" width="14.5703125" customWidth="1"/>
    <col min="6661" max="6661" width="15.5703125" customWidth="1"/>
    <col min="6662" max="6662" width="14.5703125" customWidth="1"/>
    <col min="6663" max="6663" width="16.5703125" customWidth="1"/>
    <col min="6664" max="6664" width="14.5703125" customWidth="1"/>
    <col min="6665" max="6665" width="11.5703125" customWidth="1"/>
    <col min="6666" max="6666" width="12.85546875" customWidth="1"/>
    <col min="6667" max="6668" width="13.5703125" customWidth="1"/>
    <col min="6669" max="6669" width="13.42578125" bestFit="1" customWidth="1"/>
    <col min="6913" max="6913" width="6.140625" customWidth="1"/>
    <col min="6914" max="6914" width="28.140625" customWidth="1"/>
    <col min="6915" max="6915" width="13.85546875" customWidth="1"/>
    <col min="6916" max="6916" width="14.5703125" customWidth="1"/>
    <col min="6917" max="6917" width="15.5703125" customWidth="1"/>
    <col min="6918" max="6918" width="14.5703125" customWidth="1"/>
    <col min="6919" max="6919" width="16.5703125" customWidth="1"/>
    <col min="6920" max="6920" width="14.5703125" customWidth="1"/>
    <col min="6921" max="6921" width="11.5703125" customWidth="1"/>
    <col min="6922" max="6922" width="12.85546875" customWidth="1"/>
    <col min="6923" max="6924" width="13.5703125" customWidth="1"/>
    <col min="6925" max="6925" width="13.42578125" bestFit="1" customWidth="1"/>
    <col min="7169" max="7169" width="6.140625" customWidth="1"/>
    <col min="7170" max="7170" width="28.140625" customWidth="1"/>
    <col min="7171" max="7171" width="13.85546875" customWidth="1"/>
    <col min="7172" max="7172" width="14.5703125" customWidth="1"/>
    <col min="7173" max="7173" width="15.5703125" customWidth="1"/>
    <col min="7174" max="7174" width="14.5703125" customWidth="1"/>
    <col min="7175" max="7175" width="16.5703125" customWidth="1"/>
    <col min="7176" max="7176" width="14.5703125" customWidth="1"/>
    <col min="7177" max="7177" width="11.5703125" customWidth="1"/>
    <col min="7178" max="7178" width="12.85546875" customWidth="1"/>
    <col min="7179" max="7180" width="13.5703125" customWidth="1"/>
    <col min="7181" max="7181" width="13.42578125" bestFit="1" customWidth="1"/>
    <col min="7425" max="7425" width="6.140625" customWidth="1"/>
    <col min="7426" max="7426" width="28.140625" customWidth="1"/>
    <col min="7427" max="7427" width="13.85546875" customWidth="1"/>
    <col min="7428" max="7428" width="14.5703125" customWidth="1"/>
    <col min="7429" max="7429" width="15.5703125" customWidth="1"/>
    <col min="7430" max="7430" width="14.5703125" customWidth="1"/>
    <col min="7431" max="7431" width="16.5703125" customWidth="1"/>
    <col min="7432" max="7432" width="14.5703125" customWidth="1"/>
    <col min="7433" max="7433" width="11.5703125" customWidth="1"/>
    <col min="7434" max="7434" width="12.85546875" customWidth="1"/>
    <col min="7435" max="7436" width="13.5703125" customWidth="1"/>
    <col min="7437" max="7437" width="13.42578125" bestFit="1" customWidth="1"/>
    <col min="7681" max="7681" width="6.140625" customWidth="1"/>
    <col min="7682" max="7682" width="28.140625" customWidth="1"/>
    <col min="7683" max="7683" width="13.85546875" customWidth="1"/>
    <col min="7684" max="7684" width="14.5703125" customWidth="1"/>
    <col min="7685" max="7685" width="15.5703125" customWidth="1"/>
    <col min="7686" max="7686" width="14.5703125" customWidth="1"/>
    <col min="7687" max="7687" width="16.5703125" customWidth="1"/>
    <col min="7688" max="7688" width="14.5703125" customWidth="1"/>
    <col min="7689" max="7689" width="11.5703125" customWidth="1"/>
    <col min="7690" max="7690" width="12.85546875" customWidth="1"/>
    <col min="7691" max="7692" width="13.5703125" customWidth="1"/>
    <col min="7693" max="7693" width="13.42578125" bestFit="1" customWidth="1"/>
    <col min="7937" max="7937" width="6.140625" customWidth="1"/>
    <col min="7938" max="7938" width="28.140625" customWidth="1"/>
    <col min="7939" max="7939" width="13.85546875" customWidth="1"/>
    <col min="7940" max="7940" width="14.5703125" customWidth="1"/>
    <col min="7941" max="7941" width="15.5703125" customWidth="1"/>
    <col min="7942" max="7942" width="14.5703125" customWidth="1"/>
    <col min="7943" max="7943" width="16.5703125" customWidth="1"/>
    <col min="7944" max="7944" width="14.5703125" customWidth="1"/>
    <col min="7945" max="7945" width="11.5703125" customWidth="1"/>
    <col min="7946" max="7946" width="12.85546875" customWidth="1"/>
    <col min="7947" max="7948" width="13.5703125" customWidth="1"/>
    <col min="7949" max="7949" width="13.42578125" bestFit="1" customWidth="1"/>
    <col min="8193" max="8193" width="6.140625" customWidth="1"/>
    <col min="8194" max="8194" width="28.140625" customWidth="1"/>
    <col min="8195" max="8195" width="13.85546875" customWidth="1"/>
    <col min="8196" max="8196" width="14.5703125" customWidth="1"/>
    <col min="8197" max="8197" width="15.5703125" customWidth="1"/>
    <col min="8198" max="8198" width="14.5703125" customWidth="1"/>
    <col min="8199" max="8199" width="16.5703125" customWidth="1"/>
    <col min="8200" max="8200" width="14.5703125" customWidth="1"/>
    <col min="8201" max="8201" width="11.5703125" customWidth="1"/>
    <col min="8202" max="8202" width="12.85546875" customWidth="1"/>
    <col min="8203" max="8204" width="13.5703125" customWidth="1"/>
    <col min="8205" max="8205" width="13.42578125" bestFit="1" customWidth="1"/>
    <col min="8449" max="8449" width="6.140625" customWidth="1"/>
    <col min="8450" max="8450" width="28.140625" customWidth="1"/>
    <col min="8451" max="8451" width="13.85546875" customWidth="1"/>
    <col min="8452" max="8452" width="14.5703125" customWidth="1"/>
    <col min="8453" max="8453" width="15.5703125" customWidth="1"/>
    <col min="8454" max="8454" width="14.5703125" customWidth="1"/>
    <col min="8455" max="8455" width="16.5703125" customWidth="1"/>
    <col min="8456" max="8456" width="14.5703125" customWidth="1"/>
    <col min="8457" max="8457" width="11.5703125" customWidth="1"/>
    <col min="8458" max="8458" width="12.85546875" customWidth="1"/>
    <col min="8459" max="8460" width="13.5703125" customWidth="1"/>
    <col min="8461" max="8461" width="13.42578125" bestFit="1" customWidth="1"/>
    <col min="8705" max="8705" width="6.140625" customWidth="1"/>
    <col min="8706" max="8706" width="28.140625" customWidth="1"/>
    <col min="8707" max="8707" width="13.85546875" customWidth="1"/>
    <col min="8708" max="8708" width="14.5703125" customWidth="1"/>
    <col min="8709" max="8709" width="15.5703125" customWidth="1"/>
    <col min="8710" max="8710" width="14.5703125" customWidth="1"/>
    <col min="8711" max="8711" width="16.5703125" customWidth="1"/>
    <col min="8712" max="8712" width="14.5703125" customWidth="1"/>
    <col min="8713" max="8713" width="11.5703125" customWidth="1"/>
    <col min="8714" max="8714" width="12.85546875" customWidth="1"/>
    <col min="8715" max="8716" width="13.5703125" customWidth="1"/>
    <col min="8717" max="8717" width="13.42578125" bestFit="1" customWidth="1"/>
    <col min="8961" max="8961" width="6.140625" customWidth="1"/>
    <col min="8962" max="8962" width="28.140625" customWidth="1"/>
    <col min="8963" max="8963" width="13.85546875" customWidth="1"/>
    <col min="8964" max="8964" width="14.5703125" customWidth="1"/>
    <col min="8965" max="8965" width="15.5703125" customWidth="1"/>
    <col min="8966" max="8966" width="14.5703125" customWidth="1"/>
    <col min="8967" max="8967" width="16.5703125" customWidth="1"/>
    <col min="8968" max="8968" width="14.5703125" customWidth="1"/>
    <col min="8969" max="8969" width="11.5703125" customWidth="1"/>
    <col min="8970" max="8970" width="12.85546875" customWidth="1"/>
    <col min="8971" max="8972" width="13.5703125" customWidth="1"/>
    <col min="8973" max="8973" width="13.42578125" bestFit="1" customWidth="1"/>
    <col min="9217" max="9217" width="6.140625" customWidth="1"/>
    <col min="9218" max="9218" width="28.140625" customWidth="1"/>
    <col min="9219" max="9219" width="13.85546875" customWidth="1"/>
    <col min="9220" max="9220" width="14.5703125" customWidth="1"/>
    <col min="9221" max="9221" width="15.5703125" customWidth="1"/>
    <col min="9222" max="9222" width="14.5703125" customWidth="1"/>
    <col min="9223" max="9223" width="16.5703125" customWidth="1"/>
    <col min="9224" max="9224" width="14.5703125" customWidth="1"/>
    <col min="9225" max="9225" width="11.5703125" customWidth="1"/>
    <col min="9226" max="9226" width="12.85546875" customWidth="1"/>
    <col min="9227" max="9228" width="13.5703125" customWidth="1"/>
    <col min="9229" max="9229" width="13.42578125" bestFit="1" customWidth="1"/>
    <col min="9473" max="9473" width="6.140625" customWidth="1"/>
    <col min="9474" max="9474" width="28.140625" customWidth="1"/>
    <col min="9475" max="9475" width="13.85546875" customWidth="1"/>
    <col min="9476" max="9476" width="14.5703125" customWidth="1"/>
    <col min="9477" max="9477" width="15.5703125" customWidth="1"/>
    <col min="9478" max="9478" width="14.5703125" customWidth="1"/>
    <col min="9479" max="9479" width="16.5703125" customWidth="1"/>
    <col min="9480" max="9480" width="14.5703125" customWidth="1"/>
    <col min="9481" max="9481" width="11.5703125" customWidth="1"/>
    <col min="9482" max="9482" width="12.85546875" customWidth="1"/>
    <col min="9483" max="9484" width="13.5703125" customWidth="1"/>
    <col min="9485" max="9485" width="13.42578125" bestFit="1" customWidth="1"/>
    <col min="9729" max="9729" width="6.140625" customWidth="1"/>
    <col min="9730" max="9730" width="28.140625" customWidth="1"/>
    <col min="9731" max="9731" width="13.85546875" customWidth="1"/>
    <col min="9732" max="9732" width="14.5703125" customWidth="1"/>
    <col min="9733" max="9733" width="15.5703125" customWidth="1"/>
    <col min="9734" max="9734" width="14.5703125" customWidth="1"/>
    <col min="9735" max="9735" width="16.5703125" customWidth="1"/>
    <col min="9736" max="9736" width="14.5703125" customWidth="1"/>
    <col min="9737" max="9737" width="11.5703125" customWidth="1"/>
    <col min="9738" max="9738" width="12.85546875" customWidth="1"/>
    <col min="9739" max="9740" width="13.5703125" customWidth="1"/>
    <col min="9741" max="9741" width="13.42578125" bestFit="1" customWidth="1"/>
    <col min="9985" max="9985" width="6.140625" customWidth="1"/>
    <col min="9986" max="9986" width="28.140625" customWidth="1"/>
    <col min="9987" max="9987" width="13.85546875" customWidth="1"/>
    <col min="9988" max="9988" width="14.5703125" customWidth="1"/>
    <col min="9989" max="9989" width="15.5703125" customWidth="1"/>
    <col min="9990" max="9990" width="14.5703125" customWidth="1"/>
    <col min="9991" max="9991" width="16.5703125" customWidth="1"/>
    <col min="9992" max="9992" width="14.5703125" customWidth="1"/>
    <col min="9993" max="9993" width="11.5703125" customWidth="1"/>
    <col min="9994" max="9994" width="12.85546875" customWidth="1"/>
    <col min="9995" max="9996" width="13.5703125" customWidth="1"/>
    <col min="9997" max="9997" width="13.42578125" bestFit="1" customWidth="1"/>
    <col min="10241" max="10241" width="6.140625" customWidth="1"/>
    <col min="10242" max="10242" width="28.140625" customWidth="1"/>
    <col min="10243" max="10243" width="13.85546875" customWidth="1"/>
    <col min="10244" max="10244" width="14.5703125" customWidth="1"/>
    <col min="10245" max="10245" width="15.5703125" customWidth="1"/>
    <col min="10246" max="10246" width="14.5703125" customWidth="1"/>
    <col min="10247" max="10247" width="16.5703125" customWidth="1"/>
    <col min="10248" max="10248" width="14.5703125" customWidth="1"/>
    <col min="10249" max="10249" width="11.5703125" customWidth="1"/>
    <col min="10250" max="10250" width="12.85546875" customWidth="1"/>
    <col min="10251" max="10252" width="13.5703125" customWidth="1"/>
    <col min="10253" max="10253" width="13.42578125" bestFit="1" customWidth="1"/>
    <col min="10497" max="10497" width="6.140625" customWidth="1"/>
    <col min="10498" max="10498" width="28.140625" customWidth="1"/>
    <col min="10499" max="10499" width="13.85546875" customWidth="1"/>
    <col min="10500" max="10500" width="14.5703125" customWidth="1"/>
    <col min="10501" max="10501" width="15.5703125" customWidth="1"/>
    <col min="10502" max="10502" width="14.5703125" customWidth="1"/>
    <col min="10503" max="10503" width="16.5703125" customWidth="1"/>
    <col min="10504" max="10504" width="14.5703125" customWidth="1"/>
    <col min="10505" max="10505" width="11.5703125" customWidth="1"/>
    <col min="10506" max="10506" width="12.85546875" customWidth="1"/>
    <col min="10507" max="10508" width="13.5703125" customWidth="1"/>
    <col min="10509" max="10509" width="13.42578125" bestFit="1" customWidth="1"/>
    <col min="10753" max="10753" width="6.140625" customWidth="1"/>
    <col min="10754" max="10754" width="28.140625" customWidth="1"/>
    <col min="10755" max="10755" width="13.85546875" customWidth="1"/>
    <col min="10756" max="10756" width="14.5703125" customWidth="1"/>
    <col min="10757" max="10757" width="15.5703125" customWidth="1"/>
    <col min="10758" max="10758" width="14.5703125" customWidth="1"/>
    <col min="10759" max="10759" width="16.5703125" customWidth="1"/>
    <col min="10760" max="10760" width="14.5703125" customWidth="1"/>
    <col min="10761" max="10761" width="11.5703125" customWidth="1"/>
    <col min="10762" max="10762" width="12.85546875" customWidth="1"/>
    <col min="10763" max="10764" width="13.5703125" customWidth="1"/>
    <col min="10765" max="10765" width="13.42578125" bestFit="1" customWidth="1"/>
    <col min="11009" max="11009" width="6.140625" customWidth="1"/>
    <col min="11010" max="11010" width="28.140625" customWidth="1"/>
    <col min="11011" max="11011" width="13.85546875" customWidth="1"/>
    <col min="11012" max="11012" width="14.5703125" customWidth="1"/>
    <col min="11013" max="11013" width="15.5703125" customWidth="1"/>
    <col min="11014" max="11014" width="14.5703125" customWidth="1"/>
    <col min="11015" max="11015" width="16.5703125" customWidth="1"/>
    <col min="11016" max="11016" width="14.5703125" customWidth="1"/>
    <col min="11017" max="11017" width="11.5703125" customWidth="1"/>
    <col min="11018" max="11018" width="12.85546875" customWidth="1"/>
    <col min="11019" max="11020" width="13.5703125" customWidth="1"/>
    <col min="11021" max="11021" width="13.42578125" bestFit="1" customWidth="1"/>
    <col min="11265" max="11265" width="6.140625" customWidth="1"/>
    <col min="11266" max="11266" width="28.140625" customWidth="1"/>
    <col min="11267" max="11267" width="13.85546875" customWidth="1"/>
    <col min="11268" max="11268" width="14.5703125" customWidth="1"/>
    <col min="11269" max="11269" width="15.5703125" customWidth="1"/>
    <col min="11270" max="11270" width="14.5703125" customWidth="1"/>
    <col min="11271" max="11271" width="16.5703125" customWidth="1"/>
    <col min="11272" max="11272" width="14.5703125" customWidth="1"/>
    <col min="11273" max="11273" width="11.5703125" customWidth="1"/>
    <col min="11274" max="11274" width="12.85546875" customWidth="1"/>
    <col min="11275" max="11276" width="13.5703125" customWidth="1"/>
    <col min="11277" max="11277" width="13.42578125" bestFit="1" customWidth="1"/>
    <col min="11521" max="11521" width="6.140625" customWidth="1"/>
    <col min="11522" max="11522" width="28.140625" customWidth="1"/>
    <col min="11523" max="11523" width="13.85546875" customWidth="1"/>
    <col min="11524" max="11524" width="14.5703125" customWidth="1"/>
    <col min="11525" max="11525" width="15.5703125" customWidth="1"/>
    <col min="11526" max="11526" width="14.5703125" customWidth="1"/>
    <col min="11527" max="11527" width="16.5703125" customWidth="1"/>
    <col min="11528" max="11528" width="14.5703125" customWidth="1"/>
    <col min="11529" max="11529" width="11.5703125" customWidth="1"/>
    <col min="11530" max="11530" width="12.85546875" customWidth="1"/>
    <col min="11531" max="11532" width="13.5703125" customWidth="1"/>
    <col min="11533" max="11533" width="13.42578125" bestFit="1" customWidth="1"/>
    <col min="11777" max="11777" width="6.140625" customWidth="1"/>
    <col min="11778" max="11778" width="28.140625" customWidth="1"/>
    <col min="11779" max="11779" width="13.85546875" customWidth="1"/>
    <col min="11780" max="11780" width="14.5703125" customWidth="1"/>
    <col min="11781" max="11781" width="15.5703125" customWidth="1"/>
    <col min="11782" max="11782" width="14.5703125" customWidth="1"/>
    <col min="11783" max="11783" width="16.5703125" customWidth="1"/>
    <col min="11784" max="11784" width="14.5703125" customWidth="1"/>
    <col min="11785" max="11785" width="11.5703125" customWidth="1"/>
    <col min="11786" max="11786" width="12.85546875" customWidth="1"/>
    <col min="11787" max="11788" width="13.5703125" customWidth="1"/>
    <col min="11789" max="11789" width="13.42578125" bestFit="1" customWidth="1"/>
    <col min="12033" max="12033" width="6.140625" customWidth="1"/>
    <col min="12034" max="12034" width="28.140625" customWidth="1"/>
    <col min="12035" max="12035" width="13.85546875" customWidth="1"/>
    <col min="12036" max="12036" width="14.5703125" customWidth="1"/>
    <col min="12037" max="12037" width="15.5703125" customWidth="1"/>
    <col min="12038" max="12038" width="14.5703125" customWidth="1"/>
    <col min="12039" max="12039" width="16.5703125" customWidth="1"/>
    <col min="12040" max="12040" width="14.5703125" customWidth="1"/>
    <col min="12041" max="12041" width="11.5703125" customWidth="1"/>
    <col min="12042" max="12042" width="12.85546875" customWidth="1"/>
    <col min="12043" max="12044" width="13.5703125" customWidth="1"/>
    <col min="12045" max="12045" width="13.42578125" bestFit="1" customWidth="1"/>
    <col min="12289" max="12289" width="6.140625" customWidth="1"/>
    <col min="12290" max="12290" width="28.140625" customWidth="1"/>
    <col min="12291" max="12291" width="13.85546875" customWidth="1"/>
    <col min="12292" max="12292" width="14.5703125" customWidth="1"/>
    <col min="12293" max="12293" width="15.5703125" customWidth="1"/>
    <col min="12294" max="12294" width="14.5703125" customWidth="1"/>
    <col min="12295" max="12295" width="16.5703125" customWidth="1"/>
    <col min="12296" max="12296" width="14.5703125" customWidth="1"/>
    <col min="12297" max="12297" width="11.5703125" customWidth="1"/>
    <col min="12298" max="12298" width="12.85546875" customWidth="1"/>
    <col min="12299" max="12300" width="13.5703125" customWidth="1"/>
    <col min="12301" max="12301" width="13.42578125" bestFit="1" customWidth="1"/>
    <col min="12545" max="12545" width="6.140625" customWidth="1"/>
    <col min="12546" max="12546" width="28.140625" customWidth="1"/>
    <col min="12547" max="12547" width="13.85546875" customWidth="1"/>
    <col min="12548" max="12548" width="14.5703125" customWidth="1"/>
    <col min="12549" max="12549" width="15.5703125" customWidth="1"/>
    <col min="12550" max="12550" width="14.5703125" customWidth="1"/>
    <col min="12551" max="12551" width="16.5703125" customWidth="1"/>
    <col min="12552" max="12552" width="14.5703125" customWidth="1"/>
    <col min="12553" max="12553" width="11.5703125" customWidth="1"/>
    <col min="12554" max="12554" width="12.85546875" customWidth="1"/>
    <col min="12555" max="12556" width="13.5703125" customWidth="1"/>
    <col min="12557" max="12557" width="13.42578125" bestFit="1" customWidth="1"/>
    <col min="12801" max="12801" width="6.140625" customWidth="1"/>
    <col min="12802" max="12802" width="28.140625" customWidth="1"/>
    <col min="12803" max="12803" width="13.85546875" customWidth="1"/>
    <col min="12804" max="12804" width="14.5703125" customWidth="1"/>
    <col min="12805" max="12805" width="15.5703125" customWidth="1"/>
    <col min="12806" max="12806" width="14.5703125" customWidth="1"/>
    <col min="12807" max="12807" width="16.5703125" customWidth="1"/>
    <col min="12808" max="12808" width="14.5703125" customWidth="1"/>
    <col min="12809" max="12809" width="11.5703125" customWidth="1"/>
    <col min="12810" max="12810" width="12.85546875" customWidth="1"/>
    <col min="12811" max="12812" width="13.5703125" customWidth="1"/>
    <col min="12813" max="12813" width="13.42578125" bestFit="1" customWidth="1"/>
    <col min="13057" max="13057" width="6.140625" customWidth="1"/>
    <col min="13058" max="13058" width="28.140625" customWidth="1"/>
    <col min="13059" max="13059" width="13.85546875" customWidth="1"/>
    <col min="13060" max="13060" width="14.5703125" customWidth="1"/>
    <col min="13061" max="13061" width="15.5703125" customWidth="1"/>
    <col min="13062" max="13062" width="14.5703125" customWidth="1"/>
    <col min="13063" max="13063" width="16.5703125" customWidth="1"/>
    <col min="13064" max="13064" width="14.5703125" customWidth="1"/>
    <col min="13065" max="13065" width="11.5703125" customWidth="1"/>
    <col min="13066" max="13066" width="12.85546875" customWidth="1"/>
    <col min="13067" max="13068" width="13.5703125" customWidth="1"/>
    <col min="13069" max="13069" width="13.42578125" bestFit="1" customWidth="1"/>
    <col min="13313" max="13313" width="6.140625" customWidth="1"/>
    <col min="13314" max="13314" width="28.140625" customWidth="1"/>
    <col min="13315" max="13315" width="13.85546875" customWidth="1"/>
    <col min="13316" max="13316" width="14.5703125" customWidth="1"/>
    <col min="13317" max="13317" width="15.5703125" customWidth="1"/>
    <col min="13318" max="13318" width="14.5703125" customWidth="1"/>
    <col min="13319" max="13319" width="16.5703125" customWidth="1"/>
    <col min="13320" max="13320" width="14.5703125" customWidth="1"/>
    <col min="13321" max="13321" width="11.5703125" customWidth="1"/>
    <col min="13322" max="13322" width="12.85546875" customWidth="1"/>
    <col min="13323" max="13324" width="13.5703125" customWidth="1"/>
    <col min="13325" max="13325" width="13.42578125" bestFit="1" customWidth="1"/>
    <col min="13569" max="13569" width="6.140625" customWidth="1"/>
    <col min="13570" max="13570" width="28.140625" customWidth="1"/>
    <col min="13571" max="13571" width="13.85546875" customWidth="1"/>
    <col min="13572" max="13572" width="14.5703125" customWidth="1"/>
    <col min="13573" max="13573" width="15.5703125" customWidth="1"/>
    <col min="13574" max="13574" width="14.5703125" customWidth="1"/>
    <col min="13575" max="13575" width="16.5703125" customWidth="1"/>
    <col min="13576" max="13576" width="14.5703125" customWidth="1"/>
    <col min="13577" max="13577" width="11.5703125" customWidth="1"/>
    <col min="13578" max="13578" width="12.85546875" customWidth="1"/>
    <col min="13579" max="13580" width="13.5703125" customWidth="1"/>
    <col min="13581" max="13581" width="13.42578125" bestFit="1" customWidth="1"/>
    <col min="13825" max="13825" width="6.140625" customWidth="1"/>
    <col min="13826" max="13826" width="28.140625" customWidth="1"/>
    <col min="13827" max="13827" width="13.85546875" customWidth="1"/>
    <col min="13828" max="13828" width="14.5703125" customWidth="1"/>
    <col min="13829" max="13829" width="15.5703125" customWidth="1"/>
    <col min="13830" max="13830" width="14.5703125" customWidth="1"/>
    <col min="13831" max="13831" width="16.5703125" customWidth="1"/>
    <col min="13832" max="13832" width="14.5703125" customWidth="1"/>
    <col min="13833" max="13833" width="11.5703125" customWidth="1"/>
    <col min="13834" max="13834" width="12.85546875" customWidth="1"/>
    <col min="13835" max="13836" width="13.5703125" customWidth="1"/>
    <col min="13837" max="13837" width="13.42578125" bestFit="1" customWidth="1"/>
    <col min="14081" max="14081" width="6.140625" customWidth="1"/>
    <col min="14082" max="14082" width="28.140625" customWidth="1"/>
    <col min="14083" max="14083" width="13.85546875" customWidth="1"/>
    <col min="14084" max="14084" width="14.5703125" customWidth="1"/>
    <col min="14085" max="14085" width="15.5703125" customWidth="1"/>
    <col min="14086" max="14086" width="14.5703125" customWidth="1"/>
    <col min="14087" max="14087" width="16.5703125" customWidth="1"/>
    <col min="14088" max="14088" width="14.5703125" customWidth="1"/>
    <col min="14089" max="14089" width="11.5703125" customWidth="1"/>
    <col min="14090" max="14090" width="12.85546875" customWidth="1"/>
    <col min="14091" max="14092" width="13.5703125" customWidth="1"/>
    <col min="14093" max="14093" width="13.42578125" bestFit="1" customWidth="1"/>
    <col min="14337" max="14337" width="6.140625" customWidth="1"/>
    <col min="14338" max="14338" width="28.140625" customWidth="1"/>
    <col min="14339" max="14339" width="13.85546875" customWidth="1"/>
    <col min="14340" max="14340" width="14.5703125" customWidth="1"/>
    <col min="14341" max="14341" width="15.5703125" customWidth="1"/>
    <col min="14342" max="14342" width="14.5703125" customWidth="1"/>
    <col min="14343" max="14343" width="16.5703125" customWidth="1"/>
    <col min="14344" max="14344" width="14.5703125" customWidth="1"/>
    <col min="14345" max="14345" width="11.5703125" customWidth="1"/>
    <col min="14346" max="14346" width="12.85546875" customWidth="1"/>
    <col min="14347" max="14348" width="13.5703125" customWidth="1"/>
    <col min="14349" max="14349" width="13.42578125" bestFit="1" customWidth="1"/>
    <col min="14593" max="14593" width="6.140625" customWidth="1"/>
    <col min="14594" max="14594" width="28.140625" customWidth="1"/>
    <col min="14595" max="14595" width="13.85546875" customWidth="1"/>
    <col min="14596" max="14596" width="14.5703125" customWidth="1"/>
    <col min="14597" max="14597" width="15.5703125" customWidth="1"/>
    <col min="14598" max="14598" width="14.5703125" customWidth="1"/>
    <col min="14599" max="14599" width="16.5703125" customWidth="1"/>
    <col min="14600" max="14600" width="14.5703125" customWidth="1"/>
    <col min="14601" max="14601" width="11.5703125" customWidth="1"/>
    <col min="14602" max="14602" width="12.85546875" customWidth="1"/>
    <col min="14603" max="14604" width="13.5703125" customWidth="1"/>
    <col min="14605" max="14605" width="13.42578125" bestFit="1" customWidth="1"/>
    <col min="14849" max="14849" width="6.140625" customWidth="1"/>
    <col min="14850" max="14850" width="28.140625" customWidth="1"/>
    <col min="14851" max="14851" width="13.85546875" customWidth="1"/>
    <col min="14852" max="14852" width="14.5703125" customWidth="1"/>
    <col min="14853" max="14853" width="15.5703125" customWidth="1"/>
    <col min="14854" max="14854" width="14.5703125" customWidth="1"/>
    <col min="14855" max="14855" width="16.5703125" customWidth="1"/>
    <col min="14856" max="14856" width="14.5703125" customWidth="1"/>
    <col min="14857" max="14857" width="11.5703125" customWidth="1"/>
    <col min="14858" max="14858" width="12.85546875" customWidth="1"/>
    <col min="14859" max="14860" width="13.5703125" customWidth="1"/>
    <col min="14861" max="14861" width="13.42578125" bestFit="1" customWidth="1"/>
    <col min="15105" max="15105" width="6.140625" customWidth="1"/>
    <col min="15106" max="15106" width="28.140625" customWidth="1"/>
    <col min="15107" max="15107" width="13.85546875" customWidth="1"/>
    <col min="15108" max="15108" width="14.5703125" customWidth="1"/>
    <col min="15109" max="15109" width="15.5703125" customWidth="1"/>
    <col min="15110" max="15110" width="14.5703125" customWidth="1"/>
    <col min="15111" max="15111" width="16.5703125" customWidth="1"/>
    <col min="15112" max="15112" width="14.5703125" customWidth="1"/>
    <col min="15113" max="15113" width="11.5703125" customWidth="1"/>
    <col min="15114" max="15114" width="12.85546875" customWidth="1"/>
    <col min="15115" max="15116" width="13.5703125" customWidth="1"/>
    <col min="15117" max="15117" width="13.42578125" bestFit="1" customWidth="1"/>
    <col min="15361" max="15361" width="6.140625" customWidth="1"/>
    <col min="15362" max="15362" width="28.140625" customWidth="1"/>
    <col min="15363" max="15363" width="13.85546875" customWidth="1"/>
    <col min="15364" max="15364" width="14.5703125" customWidth="1"/>
    <col min="15365" max="15365" width="15.5703125" customWidth="1"/>
    <col min="15366" max="15366" width="14.5703125" customWidth="1"/>
    <col min="15367" max="15367" width="16.5703125" customWidth="1"/>
    <col min="15368" max="15368" width="14.5703125" customWidth="1"/>
    <col min="15369" max="15369" width="11.5703125" customWidth="1"/>
    <col min="15370" max="15370" width="12.85546875" customWidth="1"/>
    <col min="15371" max="15372" width="13.5703125" customWidth="1"/>
    <col min="15373" max="15373" width="13.42578125" bestFit="1" customWidth="1"/>
    <col min="15617" max="15617" width="6.140625" customWidth="1"/>
    <col min="15618" max="15618" width="28.140625" customWidth="1"/>
    <col min="15619" max="15619" width="13.85546875" customWidth="1"/>
    <col min="15620" max="15620" width="14.5703125" customWidth="1"/>
    <col min="15621" max="15621" width="15.5703125" customWidth="1"/>
    <col min="15622" max="15622" width="14.5703125" customWidth="1"/>
    <col min="15623" max="15623" width="16.5703125" customWidth="1"/>
    <col min="15624" max="15624" width="14.5703125" customWidth="1"/>
    <col min="15625" max="15625" width="11.5703125" customWidth="1"/>
    <col min="15626" max="15626" width="12.85546875" customWidth="1"/>
    <col min="15627" max="15628" width="13.5703125" customWidth="1"/>
    <col min="15629" max="15629" width="13.42578125" bestFit="1" customWidth="1"/>
    <col min="15873" max="15873" width="6.140625" customWidth="1"/>
    <col min="15874" max="15874" width="28.140625" customWidth="1"/>
    <col min="15875" max="15875" width="13.85546875" customWidth="1"/>
    <col min="15876" max="15876" width="14.5703125" customWidth="1"/>
    <col min="15877" max="15877" width="15.5703125" customWidth="1"/>
    <col min="15878" max="15878" width="14.5703125" customWidth="1"/>
    <col min="15879" max="15879" width="16.5703125" customWidth="1"/>
    <col min="15880" max="15880" width="14.5703125" customWidth="1"/>
    <col min="15881" max="15881" width="11.5703125" customWidth="1"/>
    <col min="15882" max="15882" width="12.85546875" customWidth="1"/>
    <col min="15883" max="15884" width="13.5703125" customWidth="1"/>
    <col min="15885" max="15885" width="13.42578125" bestFit="1" customWidth="1"/>
    <col min="16129" max="16129" width="6.140625" customWidth="1"/>
    <col min="16130" max="16130" width="28.140625" customWidth="1"/>
    <col min="16131" max="16131" width="13.85546875" customWidth="1"/>
    <col min="16132" max="16132" width="14.5703125" customWidth="1"/>
    <col min="16133" max="16133" width="15.5703125" customWidth="1"/>
    <col min="16134" max="16134" width="14.5703125" customWidth="1"/>
    <col min="16135" max="16135" width="16.5703125" customWidth="1"/>
    <col min="16136" max="16136" width="14.5703125" customWidth="1"/>
    <col min="16137" max="16137" width="11.5703125" customWidth="1"/>
    <col min="16138" max="16138" width="12.85546875" customWidth="1"/>
    <col min="16139" max="16140" width="13.5703125" customWidth="1"/>
    <col min="16141" max="16141" width="13.42578125" bestFit="1" customWidth="1"/>
  </cols>
  <sheetData>
    <row r="1" spans="1:24" ht="15.75" x14ac:dyDescent="0.25">
      <c r="B1" s="26" t="s">
        <v>106</v>
      </c>
      <c r="C1" s="12"/>
      <c r="D1" s="12"/>
      <c r="E1" s="12"/>
      <c r="F1" s="12"/>
      <c r="G1" s="12"/>
    </row>
    <row r="2" spans="1:24" ht="15.75" x14ac:dyDescent="0.25">
      <c r="B2" s="26" t="s">
        <v>1</v>
      </c>
      <c r="C2" s="12"/>
      <c r="D2" s="12"/>
      <c r="E2" s="12"/>
      <c r="F2" s="12"/>
      <c r="G2" s="12"/>
    </row>
    <row r="3" spans="1:24" ht="15.75" x14ac:dyDescent="0.25">
      <c r="B3" s="35" t="s">
        <v>2</v>
      </c>
      <c r="C3" s="118" t="s">
        <v>3</v>
      </c>
      <c r="D3" s="32"/>
      <c r="E3" s="32"/>
      <c r="F3" s="32"/>
      <c r="G3" s="32"/>
    </row>
    <row r="4" spans="1:24" ht="15.75" x14ac:dyDescent="0.25">
      <c r="B4" s="35"/>
      <c r="C4" s="12"/>
      <c r="D4" s="12"/>
      <c r="E4" s="12"/>
    </row>
    <row r="5" spans="1:24" ht="31.5" x14ac:dyDescent="0.25">
      <c r="B5" s="36" t="s">
        <v>4</v>
      </c>
      <c r="C5" s="224"/>
      <c r="D5" s="225"/>
      <c r="E5" s="225"/>
      <c r="F5" s="225"/>
      <c r="G5" s="225"/>
    </row>
    <row r="6" spans="1:24" ht="47.25" x14ac:dyDescent="0.25">
      <c r="B6" s="36" t="s">
        <v>5</v>
      </c>
      <c r="C6" s="224"/>
      <c r="D6" s="225"/>
      <c r="E6" s="225"/>
      <c r="F6" s="225"/>
      <c r="G6" s="225"/>
    </row>
    <row r="7" spans="1:24" ht="15.75" x14ac:dyDescent="0.25">
      <c r="B7" s="38"/>
      <c r="C7" s="12"/>
      <c r="D7" s="12"/>
      <c r="E7" s="12"/>
    </row>
    <row r="8" spans="1:24" ht="15.75" x14ac:dyDescent="0.25">
      <c r="B8" s="38" t="s">
        <v>6</v>
      </c>
      <c r="C8" s="37"/>
      <c r="D8" s="37"/>
      <c r="E8" s="37"/>
      <c r="F8" s="39"/>
      <c r="G8" s="39"/>
    </row>
    <row r="9" spans="1:2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2"/>
      <c r="L9" s="2"/>
      <c r="M9" s="3"/>
      <c r="N9" s="10"/>
      <c r="O9" s="3"/>
      <c r="P9" s="3"/>
      <c r="Q9" s="3"/>
      <c r="R9" s="3"/>
      <c r="S9" s="3"/>
      <c r="T9" s="3"/>
      <c r="U9" s="3"/>
      <c r="V9" s="3"/>
      <c r="W9" s="3"/>
    </row>
    <row r="10" spans="1:24" s="6" customFormat="1" ht="15.75" thickBot="1" x14ac:dyDescent="0.3">
      <c r="A10" s="185"/>
      <c r="B10" s="226" t="s">
        <v>107</v>
      </c>
      <c r="C10" s="226"/>
      <c r="D10" s="226"/>
      <c r="E10" s="226"/>
      <c r="F10" s="226"/>
      <c r="G10" s="226"/>
      <c r="H10" s="226"/>
      <c r="I10" s="185"/>
      <c r="J10" s="185"/>
      <c r="K10" s="186"/>
      <c r="L10" s="185"/>
      <c r="M10" s="185"/>
      <c r="N10" s="187"/>
      <c r="O10" s="66"/>
      <c r="P10" s="66"/>
      <c r="Q10" s="66"/>
      <c r="R10" s="66"/>
      <c r="S10" s="66"/>
      <c r="T10" s="66"/>
      <c r="U10" s="66"/>
      <c r="V10" s="66"/>
      <c r="W10" s="66"/>
      <c r="X10" s="66"/>
    </row>
    <row r="11" spans="1:24" s="14" customFormat="1" ht="75" x14ac:dyDescent="0.25">
      <c r="A11" s="83" t="s">
        <v>44</v>
      </c>
      <c r="B11" s="84" t="s">
        <v>45</v>
      </c>
      <c r="C11" s="46" t="s">
        <v>46</v>
      </c>
      <c r="D11" s="46" t="s">
        <v>47</v>
      </c>
      <c r="E11" s="46" t="s">
        <v>48</v>
      </c>
      <c r="F11" s="22" t="s">
        <v>49</v>
      </c>
      <c r="G11" s="46" t="s">
        <v>50</v>
      </c>
      <c r="H11" s="46" t="s">
        <v>51</v>
      </c>
      <c r="I11" s="22" t="s">
        <v>52</v>
      </c>
      <c r="J11" s="46" t="s">
        <v>53</v>
      </c>
      <c r="K11" s="44" t="s">
        <v>54</v>
      </c>
      <c r="L11" s="44" t="s">
        <v>55</v>
      </c>
      <c r="M11" s="144" t="s">
        <v>56</v>
      </c>
      <c r="N11" s="85"/>
      <c r="O11" s="86"/>
      <c r="P11" s="86"/>
    </row>
    <row r="12" spans="1:24" s="5" customFormat="1" ht="90" x14ac:dyDescent="0.25">
      <c r="A12" s="8">
        <v>1</v>
      </c>
      <c r="B12" s="168" t="s">
        <v>57</v>
      </c>
      <c r="C12" s="47" t="s">
        <v>58</v>
      </c>
      <c r="D12" s="47" t="s">
        <v>59</v>
      </c>
      <c r="E12" s="191" t="s">
        <v>60</v>
      </c>
      <c r="F12" s="191" t="s">
        <v>61</v>
      </c>
      <c r="G12" s="175">
        <v>4600</v>
      </c>
      <c r="H12" s="24" t="s">
        <v>62</v>
      </c>
      <c r="I12" s="193">
        <f>G12*1600</f>
        <v>7360000</v>
      </c>
      <c r="J12" s="48" t="s">
        <v>63</v>
      </c>
      <c r="K12" s="178" t="s">
        <v>64</v>
      </c>
      <c r="L12" s="119">
        <v>0</v>
      </c>
      <c r="M12" s="124">
        <f>I12*L12/1000</f>
        <v>0</v>
      </c>
      <c r="O12" s="27"/>
      <c r="P12" s="27"/>
      <c r="Q12" s="27"/>
    </row>
    <row r="13" spans="1:24" s="5" customFormat="1" ht="90.75" thickBot="1" x14ac:dyDescent="0.3">
      <c r="A13" s="100">
        <v>2</v>
      </c>
      <c r="B13" s="101" t="s">
        <v>65</v>
      </c>
      <c r="C13" s="102" t="s">
        <v>58</v>
      </c>
      <c r="D13" s="102" t="s">
        <v>59</v>
      </c>
      <c r="E13" s="102">
        <v>1953</v>
      </c>
      <c r="F13" s="102" t="s">
        <v>66</v>
      </c>
      <c r="G13" s="176">
        <v>490</v>
      </c>
      <c r="H13" s="177" t="s">
        <v>67</v>
      </c>
      <c r="I13" s="194">
        <f>G13*1600</f>
        <v>784000</v>
      </c>
      <c r="J13" s="103" t="s">
        <v>63</v>
      </c>
      <c r="K13" s="178" t="s">
        <v>68</v>
      </c>
      <c r="L13" s="120">
        <v>0</v>
      </c>
      <c r="M13" s="125">
        <f t="shared" ref="M13" si="0">I13*L13/1000</f>
        <v>0</v>
      </c>
      <c r="O13" s="34"/>
      <c r="P13" s="34"/>
      <c r="Q13" s="34"/>
    </row>
    <row r="14" spans="1:24" s="5" customFormat="1" ht="15.75" x14ac:dyDescent="0.25">
      <c r="B14" s="28"/>
      <c r="C14" s="42"/>
      <c r="D14" s="55"/>
      <c r="E14" s="55"/>
      <c r="F14" s="55"/>
      <c r="G14" s="55"/>
      <c r="H14" s="55"/>
      <c r="I14" s="142">
        <f>I12+I13</f>
        <v>8144000</v>
      </c>
      <c r="K14" s="28"/>
      <c r="L14" s="121" t="s">
        <v>69</v>
      </c>
      <c r="M14" s="126">
        <f>SUM(M12:M13)</f>
        <v>0</v>
      </c>
    </row>
    <row r="15" spans="1:24" s="5" customFormat="1" ht="15.75" x14ac:dyDescent="0.25">
      <c r="B15" s="28"/>
      <c r="C15" s="42"/>
      <c r="D15" s="55"/>
      <c r="E15" s="55"/>
      <c r="F15" s="55"/>
      <c r="G15" s="55"/>
      <c r="H15" s="55"/>
      <c r="I15" s="43"/>
      <c r="K15" s="28"/>
      <c r="L15" s="122" t="s">
        <v>70</v>
      </c>
      <c r="M15" s="127">
        <f>M14*0.085</f>
        <v>0</v>
      </c>
    </row>
    <row r="16" spans="1:24" s="5" customFormat="1" ht="16.5" thickBot="1" x14ac:dyDescent="0.3">
      <c r="B16" s="28"/>
      <c r="C16" s="42"/>
      <c r="D16" s="55"/>
      <c r="E16" s="55"/>
      <c r="F16" s="55"/>
      <c r="G16" s="55"/>
      <c r="H16" s="55"/>
      <c r="I16" s="43"/>
      <c r="K16" s="28"/>
      <c r="L16" s="123" t="s">
        <v>71</v>
      </c>
      <c r="M16" s="128">
        <f>SUM(M14:M15)</f>
        <v>0</v>
      </c>
    </row>
    <row r="17" spans="1:17" s="6" customFormat="1" ht="15.75" thickBot="1" x14ac:dyDescent="0.3">
      <c r="B17" s="227" t="s">
        <v>108</v>
      </c>
      <c r="C17" s="227"/>
      <c r="D17" s="227"/>
      <c r="E17" s="227"/>
      <c r="F17" s="227"/>
      <c r="G17" s="227"/>
      <c r="H17" s="227"/>
    </row>
    <row r="18" spans="1:17" s="56" customFormat="1" ht="60" x14ac:dyDescent="0.25">
      <c r="A18" s="87" t="s">
        <v>44</v>
      </c>
      <c r="B18" s="88" t="s">
        <v>73</v>
      </c>
      <c r="C18" s="22" t="s">
        <v>46</v>
      </c>
      <c r="D18" s="22" t="s">
        <v>74</v>
      </c>
      <c r="E18" s="22" t="s">
        <v>75</v>
      </c>
      <c r="F18" s="22" t="s">
        <v>76</v>
      </c>
      <c r="G18" s="129" t="s">
        <v>55</v>
      </c>
      <c r="H18" s="130" t="s">
        <v>56</v>
      </c>
    </row>
    <row r="19" spans="1:17" s="6" customFormat="1" ht="45" x14ac:dyDescent="0.25">
      <c r="A19" s="8">
        <v>1</v>
      </c>
      <c r="B19" s="169" t="s">
        <v>57</v>
      </c>
      <c r="C19" s="222" t="s">
        <v>77</v>
      </c>
      <c r="D19" s="195">
        <v>573951.34</v>
      </c>
      <c r="E19" s="49" t="s">
        <v>78</v>
      </c>
      <c r="F19" s="49" t="s">
        <v>79</v>
      </c>
      <c r="G19" s="119">
        <v>0</v>
      </c>
      <c r="H19" s="124">
        <f t="shared" ref="H19:H20" si="1">G19*D19/1000</f>
        <v>0</v>
      </c>
      <c r="I19" s="73"/>
      <c r="J19" s="73"/>
      <c r="K19" s="73"/>
      <c r="L19" s="74"/>
      <c r="M19" s="74"/>
      <c r="N19" s="75"/>
      <c r="Q19" s="50"/>
    </row>
    <row r="20" spans="1:17" s="6" customFormat="1" ht="30.75" thickBot="1" x14ac:dyDescent="0.3">
      <c r="A20" s="8">
        <v>2</v>
      </c>
      <c r="B20" s="169" t="s">
        <v>65</v>
      </c>
      <c r="C20" s="223"/>
      <c r="D20" s="195">
        <v>31967.87</v>
      </c>
      <c r="E20" s="49" t="s">
        <v>78</v>
      </c>
      <c r="F20" s="49" t="s">
        <v>79</v>
      </c>
      <c r="G20" s="119">
        <v>0</v>
      </c>
      <c r="H20" s="124">
        <f t="shared" si="1"/>
        <v>0</v>
      </c>
      <c r="I20" s="74"/>
      <c r="J20" s="74"/>
      <c r="K20" s="74"/>
      <c r="L20" s="74"/>
      <c r="M20" s="74"/>
      <c r="N20" s="74"/>
      <c r="Q20" s="50"/>
    </row>
    <row r="21" spans="1:17" s="6" customFormat="1" x14ac:dyDescent="0.25">
      <c r="A21" s="76"/>
      <c r="B21" s="76"/>
      <c r="C21" s="77"/>
      <c r="D21" s="141">
        <f>SUM(D19:D20)</f>
        <v>605919.21</v>
      </c>
      <c r="E21" s="78"/>
      <c r="F21" s="78"/>
      <c r="G21" s="134" t="s">
        <v>69</v>
      </c>
      <c r="H21" s="126">
        <f>SUM(H19:H20)</f>
        <v>0</v>
      </c>
      <c r="I21" s="73"/>
      <c r="K21" s="73"/>
      <c r="L21" s="73"/>
      <c r="Q21" s="73"/>
    </row>
    <row r="22" spans="1:17" s="6" customFormat="1" x14ac:dyDescent="0.25">
      <c r="C22" s="99"/>
      <c r="D22" s="78"/>
      <c r="E22" s="78"/>
      <c r="F22" s="78"/>
      <c r="G22" s="135" t="s">
        <v>70</v>
      </c>
      <c r="H22" s="127">
        <f>H21*0.085</f>
        <v>0</v>
      </c>
      <c r="I22" s="73"/>
      <c r="K22" s="73"/>
      <c r="L22" s="73"/>
      <c r="Q22" s="73"/>
    </row>
    <row r="23" spans="1:17" s="6" customFormat="1" ht="15.75" thickBot="1" x14ac:dyDescent="0.3">
      <c r="C23" s="99"/>
      <c r="D23" s="78"/>
      <c r="E23" s="78"/>
      <c r="F23" s="78"/>
      <c r="G23" s="136" t="s">
        <v>71</v>
      </c>
      <c r="H23" s="128">
        <f>SUM(H21:H22)</f>
        <v>0</v>
      </c>
      <c r="I23" s="73"/>
      <c r="K23" s="73"/>
      <c r="L23" s="73"/>
      <c r="Q23" s="73"/>
    </row>
  </sheetData>
  <mergeCells count="5">
    <mergeCell ref="C5:G5"/>
    <mergeCell ref="C6:G6"/>
    <mergeCell ref="C19:C20"/>
    <mergeCell ref="B10:H10"/>
    <mergeCell ref="B17:H17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:W20"/>
  <sheetViews>
    <sheetView zoomScale="90" zoomScaleNormal="90" workbookViewId="0">
      <selection activeCell="K13" sqref="K13"/>
    </sheetView>
  </sheetViews>
  <sheetFormatPr defaultRowHeight="15" x14ac:dyDescent="0.25"/>
  <cols>
    <col min="1" max="1" width="3.85546875" customWidth="1"/>
    <col min="2" max="2" width="24.140625" customWidth="1"/>
    <col min="3" max="3" width="20.85546875" customWidth="1"/>
    <col min="4" max="4" width="27.7109375" bestFit="1" customWidth="1"/>
    <col min="5" max="5" width="18.5703125" customWidth="1"/>
    <col min="6" max="6" width="17.85546875" customWidth="1"/>
    <col min="7" max="7" width="15" customWidth="1"/>
    <col min="8" max="8" width="15.5703125" customWidth="1"/>
    <col min="9" max="9" width="12.85546875" customWidth="1"/>
    <col min="10" max="10" width="14.28515625" bestFit="1" customWidth="1"/>
    <col min="11" max="11" width="15.42578125" customWidth="1"/>
    <col min="12" max="12" width="14.7109375" customWidth="1"/>
    <col min="14" max="14" width="15.5703125" customWidth="1"/>
  </cols>
  <sheetData>
    <row r="1" spans="1:23" ht="15.75" x14ac:dyDescent="0.25">
      <c r="B1" s="26" t="s">
        <v>109</v>
      </c>
      <c r="C1" s="12"/>
      <c r="D1" s="12"/>
      <c r="E1" s="12"/>
      <c r="F1" s="12"/>
      <c r="G1" s="12"/>
    </row>
    <row r="2" spans="1:23" ht="15.75" x14ac:dyDescent="0.25">
      <c r="B2" s="26" t="s">
        <v>1</v>
      </c>
      <c r="C2" s="12"/>
      <c r="D2" s="12"/>
      <c r="E2" s="12"/>
      <c r="F2" s="12"/>
      <c r="G2" s="12"/>
    </row>
    <row r="3" spans="1:23" ht="15.75" x14ac:dyDescent="0.25">
      <c r="B3" s="35" t="s">
        <v>2</v>
      </c>
      <c r="C3" s="118" t="s">
        <v>3</v>
      </c>
      <c r="D3" s="32"/>
      <c r="E3" s="32"/>
      <c r="F3" s="32"/>
      <c r="G3" s="32"/>
    </row>
    <row r="4" spans="1:23" ht="15.75" x14ac:dyDescent="0.25">
      <c r="B4" s="35"/>
      <c r="C4" s="12"/>
      <c r="D4" s="12"/>
      <c r="E4" s="12"/>
    </row>
    <row r="5" spans="1:23" ht="31.5" x14ac:dyDescent="0.25">
      <c r="B5" s="36" t="s">
        <v>4</v>
      </c>
      <c r="C5" s="224"/>
      <c r="D5" s="224"/>
      <c r="E5" s="224"/>
      <c r="F5" s="224"/>
      <c r="G5" s="224"/>
    </row>
    <row r="6" spans="1:23" ht="47.25" x14ac:dyDescent="0.25">
      <c r="B6" s="36" t="s">
        <v>5</v>
      </c>
      <c r="C6" s="224"/>
      <c r="D6" s="224"/>
      <c r="E6" s="224"/>
      <c r="F6" s="224"/>
      <c r="G6" s="224"/>
    </row>
    <row r="7" spans="1:23" ht="15.75" x14ac:dyDescent="0.25">
      <c r="B7" s="38"/>
      <c r="C7" s="12"/>
      <c r="D7" s="12"/>
      <c r="E7" s="12"/>
    </row>
    <row r="8" spans="1:23" ht="15.75" x14ac:dyDescent="0.25">
      <c r="B8" s="38" t="s">
        <v>6</v>
      </c>
      <c r="C8" s="37"/>
      <c r="D8" s="37"/>
      <c r="E8" s="37"/>
      <c r="F8" s="39"/>
      <c r="G8" s="39"/>
    </row>
    <row r="9" spans="1:23" ht="16.5" thickBot="1" x14ac:dyDescent="0.3">
      <c r="B9" s="38"/>
      <c r="C9" s="32"/>
      <c r="D9" s="32"/>
      <c r="E9" s="32"/>
      <c r="F9" s="7"/>
      <c r="G9" s="7"/>
    </row>
    <row r="10" spans="1:23" s="137" customFormat="1" ht="60" x14ac:dyDescent="0.25">
      <c r="A10" s="29"/>
      <c r="B10" s="22" t="s">
        <v>81</v>
      </c>
      <c r="C10" s="22" t="s">
        <v>46</v>
      </c>
      <c r="D10" s="22" t="s">
        <v>82</v>
      </c>
      <c r="E10" s="22" t="s">
        <v>110</v>
      </c>
      <c r="F10" s="22" t="s">
        <v>111</v>
      </c>
      <c r="G10" s="97" t="s">
        <v>112</v>
      </c>
      <c r="H10" s="22" t="s">
        <v>84</v>
      </c>
      <c r="I10" s="46" t="s">
        <v>85</v>
      </c>
      <c r="J10" s="129" t="s">
        <v>55</v>
      </c>
      <c r="K10" s="144" t="s">
        <v>56</v>
      </c>
    </row>
    <row r="11" spans="1:23" ht="45" x14ac:dyDescent="0.25">
      <c r="A11" s="8" t="s">
        <v>113</v>
      </c>
      <c r="B11" s="8" t="s">
        <v>114</v>
      </c>
      <c r="C11" s="22" t="s">
        <v>115</v>
      </c>
      <c r="D11" s="20" t="s">
        <v>88</v>
      </c>
      <c r="E11" s="47" t="s">
        <v>116</v>
      </c>
      <c r="F11" s="47" t="s">
        <v>79</v>
      </c>
      <c r="G11" s="196">
        <v>74386.05</v>
      </c>
      <c r="H11" s="51" t="s">
        <v>117</v>
      </c>
      <c r="I11" s="25" t="s">
        <v>118</v>
      </c>
      <c r="J11" s="119">
        <v>0</v>
      </c>
      <c r="K11" s="124">
        <f>G11*J11/1000</f>
        <v>0</v>
      </c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7"/>
    </row>
    <row r="12" spans="1:23" ht="45.75" thickBot="1" x14ac:dyDescent="0.3">
      <c r="A12" s="8" t="s">
        <v>119</v>
      </c>
      <c r="B12" s="8" t="s">
        <v>114</v>
      </c>
      <c r="C12" s="22" t="s">
        <v>120</v>
      </c>
      <c r="D12" s="20" t="s">
        <v>88</v>
      </c>
      <c r="E12" s="47" t="s">
        <v>116</v>
      </c>
      <c r="F12" s="47" t="s">
        <v>79</v>
      </c>
      <c r="G12" s="196">
        <f>'POŽAR,VLOM, STEKLO'!I14*7%</f>
        <v>570080</v>
      </c>
      <c r="H12" s="51" t="s">
        <v>117</v>
      </c>
      <c r="I12" s="25" t="s">
        <v>118</v>
      </c>
      <c r="J12" s="188">
        <v>0</v>
      </c>
      <c r="K12" s="133">
        <f>G12*J12/1000</f>
        <v>0</v>
      </c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7"/>
    </row>
    <row r="13" spans="1:23" x14ac:dyDescent="0.25">
      <c r="D13" s="7"/>
      <c r="G13" s="31"/>
      <c r="J13" s="147" t="s">
        <v>121</v>
      </c>
      <c r="K13" s="148">
        <f>SUM(K11:K12)</f>
        <v>0</v>
      </c>
    </row>
    <row r="14" spans="1:23" x14ac:dyDescent="0.25">
      <c r="J14" s="149" t="s">
        <v>122</v>
      </c>
      <c r="K14" s="145">
        <f>K13*0.085</f>
        <v>0</v>
      </c>
    </row>
    <row r="15" spans="1:23" ht="16.5" thickBot="1" x14ac:dyDescent="0.3">
      <c r="B15" s="231" t="s">
        <v>123</v>
      </c>
      <c r="C15" s="232"/>
      <c r="D15" s="232"/>
      <c r="J15" s="150" t="s">
        <v>71</v>
      </c>
      <c r="K15" s="146">
        <f>K13+K14</f>
        <v>0</v>
      </c>
    </row>
    <row r="16" spans="1:23" x14ac:dyDescent="0.25">
      <c r="A16" s="8">
        <v>1</v>
      </c>
      <c r="B16" s="230" t="s">
        <v>124</v>
      </c>
      <c r="C16" s="230"/>
      <c r="D16" s="230"/>
      <c r="E16" s="230"/>
      <c r="F16" s="230"/>
      <c r="G16" s="7"/>
    </row>
    <row r="17" spans="1:7" x14ac:dyDescent="0.25">
      <c r="A17" s="8">
        <v>2</v>
      </c>
      <c r="B17" s="233" t="s">
        <v>125</v>
      </c>
      <c r="C17" s="233"/>
      <c r="D17" s="233"/>
      <c r="E17" s="233"/>
      <c r="F17" s="233"/>
      <c r="G17" s="7"/>
    </row>
    <row r="18" spans="1:7" x14ac:dyDescent="0.25">
      <c r="A18" s="8">
        <v>3</v>
      </c>
      <c r="B18" s="230" t="s">
        <v>126</v>
      </c>
      <c r="C18" s="230"/>
      <c r="D18" s="230"/>
      <c r="E18" s="230"/>
      <c r="F18" s="230"/>
      <c r="G18" s="7"/>
    </row>
    <row r="19" spans="1:7" ht="39.75" customHeight="1" x14ac:dyDescent="0.25">
      <c r="A19" s="8">
        <v>4</v>
      </c>
      <c r="B19" s="220" t="s">
        <v>127</v>
      </c>
      <c r="C19" s="221"/>
      <c r="D19" s="221"/>
      <c r="E19" s="221"/>
      <c r="F19" s="221"/>
    </row>
    <row r="20" spans="1:7" x14ac:dyDescent="0.25">
      <c r="A20" s="8">
        <v>5</v>
      </c>
      <c r="B20" s="228" t="s">
        <v>128</v>
      </c>
      <c r="C20" s="229"/>
      <c r="D20" s="229"/>
      <c r="E20" s="229"/>
      <c r="F20" s="229"/>
    </row>
  </sheetData>
  <mergeCells count="8">
    <mergeCell ref="B19:F19"/>
    <mergeCell ref="B20:F20"/>
    <mergeCell ref="B16:F16"/>
    <mergeCell ref="B18:F18"/>
    <mergeCell ref="C5:G5"/>
    <mergeCell ref="C6:G6"/>
    <mergeCell ref="B15:D15"/>
    <mergeCell ref="B17:F17"/>
  </mergeCells>
  <phoneticPr fontId="15" type="noConversion"/>
  <pageMargins left="0.7" right="0.7" top="0.75" bottom="0.75" header="0.3" footer="0.3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CC"/>
  </sheetPr>
  <dimension ref="A1:L21"/>
  <sheetViews>
    <sheetView topLeftCell="A2" zoomScale="90" zoomScaleNormal="90" workbookViewId="0">
      <selection activeCell="I13" sqref="I13"/>
    </sheetView>
  </sheetViews>
  <sheetFormatPr defaultRowHeight="15" x14ac:dyDescent="0.25"/>
  <cols>
    <col min="1" max="1" width="2.5703125" bestFit="1" customWidth="1"/>
    <col min="2" max="2" width="26.28515625" customWidth="1"/>
    <col min="3" max="3" width="28.5703125" customWidth="1"/>
    <col min="4" max="4" width="25" bestFit="1" customWidth="1"/>
    <col min="5" max="5" width="15.5703125" customWidth="1"/>
    <col min="6" max="6" width="18.5703125" customWidth="1"/>
    <col min="7" max="7" width="15.7109375" customWidth="1"/>
    <col min="8" max="8" width="16.5703125" customWidth="1"/>
    <col min="9" max="9" width="13.5703125" customWidth="1"/>
    <col min="10" max="10" width="15.28515625" customWidth="1"/>
    <col min="11" max="11" width="14.5703125" customWidth="1"/>
  </cols>
  <sheetData>
    <row r="1" spans="1:12" ht="15.75" x14ac:dyDescent="0.25">
      <c r="B1" s="26" t="s">
        <v>129</v>
      </c>
      <c r="C1" s="12"/>
      <c r="D1" s="12"/>
      <c r="E1" s="12"/>
      <c r="F1" s="12"/>
      <c r="G1" s="12"/>
    </row>
    <row r="2" spans="1:12" ht="15.75" x14ac:dyDescent="0.25">
      <c r="B2" s="26" t="s">
        <v>1</v>
      </c>
      <c r="C2" s="12"/>
      <c r="D2" s="12"/>
      <c r="E2" s="12"/>
      <c r="F2" s="12"/>
      <c r="G2" s="12"/>
    </row>
    <row r="3" spans="1:12" ht="15.75" x14ac:dyDescent="0.25">
      <c r="B3" s="35" t="s">
        <v>2</v>
      </c>
      <c r="C3" s="118" t="s">
        <v>3</v>
      </c>
      <c r="D3" s="32"/>
      <c r="E3" s="32"/>
      <c r="F3" s="32"/>
      <c r="G3" s="32"/>
    </row>
    <row r="4" spans="1:12" ht="15.75" x14ac:dyDescent="0.25">
      <c r="B4" s="35"/>
      <c r="C4" s="12"/>
      <c r="D4" s="12"/>
      <c r="E4" s="12"/>
    </row>
    <row r="5" spans="1:12" ht="31.5" x14ac:dyDescent="0.25">
      <c r="B5" s="36" t="s">
        <v>4</v>
      </c>
      <c r="C5" s="224"/>
      <c r="D5" s="225"/>
      <c r="E5" s="225"/>
      <c r="F5" s="225"/>
      <c r="G5" s="225"/>
    </row>
    <row r="6" spans="1:12" ht="31.5" x14ac:dyDescent="0.25">
      <c r="B6" s="36" t="s">
        <v>5</v>
      </c>
      <c r="C6" s="224"/>
      <c r="D6" s="225"/>
      <c r="E6" s="225"/>
      <c r="F6" s="225"/>
      <c r="G6" s="225"/>
    </row>
    <row r="7" spans="1:12" ht="15.75" x14ac:dyDescent="0.25">
      <c r="B7" s="38"/>
      <c r="C7" s="12"/>
      <c r="D7" s="12"/>
      <c r="E7" s="12"/>
    </row>
    <row r="8" spans="1:12" ht="15.75" x14ac:dyDescent="0.25">
      <c r="B8" s="38" t="s">
        <v>6</v>
      </c>
      <c r="C8" s="37"/>
      <c r="D8" s="37"/>
      <c r="E8" s="37"/>
      <c r="F8" s="39"/>
      <c r="G8" s="39"/>
    </row>
    <row r="9" spans="1:12" ht="15.75" thickBot="1" x14ac:dyDescent="0.3">
      <c r="C9" s="15"/>
      <c r="D9" s="15"/>
      <c r="E9" s="15"/>
      <c r="F9" s="15"/>
    </row>
    <row r="10" spans="1:12" s="14" customFormat="1" ht="45" x14ac:dyDescent="0.25">
      <c r="A10" s="97"/>
      <c r="B10" s="22" t="s">
        <v>81</v>
      </c>
      <c r="C10" s="22" t="s">
        <v>46</v>
      </c>
      <c r="D10" s="22" t="s">
        <v>82</v>
      </c>
      <c r="E10" s="22" t="s">
        <v>110</v>
      </c>
      <c r="F10" s="184" t="s">
        <v>130</v>
      </c>
      <c r="G10" s="22" t="s">
        <v>84</v>
      </c>
      <c r="H10" s="46" t="s">
        <v>85</v>
      </c>
      <c r="I10" s="129" t="s">
        <v>55</v>
      </c>
      <c r="J10" s="167" t="s">
        <v>56</v>
      </c>
    </row>
    <row r="11" spans="1:12" s="96" customFormat="1" ht="60" x14ac:dyDescent="0.25">
      <c r="A11" s="47">
        <v>1</v>
      </c>
      <c r="B11" s="24" t="s">
        <v>131</v>
      </c>
      <c r="C11" s="24" t="s">
        <v>132</v>
      </c>
      <c r="D11" s="24" t="s">
        <v>88</v>
      </c>
      <c r="E11" s="47" t="s">
        <v>116</v>
      </c>
      <c r="F11" s="197">
        <v>23459.63</v>
      </c>
      <c r="G11" s="47" t="s">
        <v>133</v>
      </c>
      <c r="H11" s="21" t="s">
        <v>90</v>
      </c>
      <c r="I11" s="165">
        <v>0</v>
      </c>
      <c r="J11" s="166">
        <f>F11*I11/1000</f>
        <v>0</v>
      </c>
    </row>
    <row r="12" spans="1:12" ht="90.75" thickBot="1" x14ac:dyDescent="0.3">
      <c r="A12" s="161">
        <v>2</v>
      </c>
      <c r="B12" s="24" t="s">
        <v>131</v>
      </c>
      <c r="C12" s="22" t="s">
        <v>134</v>
      </c>
      <c r="D12" s="24" t="s">
        <v>88</v>
      </c>
      <c r="E12" s="47" t="s">
        <v>135</v>
      </c>
      <c r="F12" s="198">
        <v>1000</v>
      </c>
      <c r="G12" s="47" t="s">
        <v>90</v>
      </c>
      <c r="H12" s="21" t="s">
        <v>90</v>
      </c>
      <c r="I12" s="132">
        <v>0</v>
      </c>
      <c r="J12" s="166">
        <f>F12*I12/1000</f>
        <v>0</v>
      </c>
    </row>
    <row r="13" spans="1:12" x14ac:dyDescent="0.25">
      <c r="B13" s="15"/>
      <c r="C13" s="15"/>
      <c r="D13" s="15"/>
      <c r="E13" s="15"/>
      <c r="I13" s="147" t="s">
        <v>121</v>
      </c>
      <c r="J13" s="164">
        <f>SUM(J11:J12)</f>
        <v>0</v>
      </c>
    </row>
    <row r="14" spans="1:12" ht="15.75" customHeight="1" x14ac:dyDescent="0.25">
      <c r="B14" s="15"/>
      <c r="C14" s="15"/>
      <c r="D14" s="15"/>
      <c r="E14" s="15"/>
      <c r="I14" s="149" t="s">
        <v>122</v>
      </c>
      <c r="J14" s="162">
        <f>J13*0.085</f>
        <v>0</v>
      </c>
      <c r="K14" s="7"/>
    </row>
    <row r="15" spans="1:12" ht="15" customHeight="1" thickBot="1" x14ac:dyDescent="0.3">
      <c r="A15" s="5"/>
      <c r="B15" s="231" t="s">
        <v>123</v>
      </c>
      <c r="C15" s="232"/>
      <c r="D15" s="232"/>
      <c r="E15" s="7"/>
      <c r="F15" s="7"/>
      <c r="G15" s="7"/>
      <c r="I15" s="150" t="s">
        <v>71</v>
      </c>
      <c r="J15" s="163">
        <f>J13+J14</f>
        <v>0</v>
      </c>
    </row>
    <row r="16" spans="1:12" ht="29.25" customHeight="1" x14ac:dyDescent="0.25">
      <c r="A16" s="8" t="s">
        <v>113</v>
      </c>
      <c r="B16" s="237" t="s">
        <v>124</v>
      </c>
      <c r="C16" s="238"/>
      <c r="D16" s="238"/>
      <c r="E16" s="238"/>
      <c r="F16" s="238"/>
      <c r="G16" s="160"/>
      <c r="H16" s="7"/>
      <c r="I16" s="7"/>
      <c r="J16" s="199"/>
      <c r="K16" s="7"/>
      <c r="L16" s="7"/>
    </row>
    <row r="17" spans="1:12" ht="30" customHeight="1" x14ac:dyDescent="0.25">
      <c r="A17" s="8" t="s">
        <v>119</v>
      </c>
      <c r="B17" s="234" t="s">
        <v>136</v>
      </c>
      <c r="C17" s="235"/>
      <c r="D17" s="235"/>
      <c r="E17" s="235"/>
      <c r="F17" s="236"/>
      <c r="H17" s="7"/>
      <c r="I17" s="7"/>
      <c r="J17" s="7"/>
      <c r="K17" s="7"/>
      <c r="L17" s="7"/>
    </row>
    <row r="18" spans="1:12" x14ac:dyDescent="0.25">
      <c r="A18" s="8" t="s">
        <v>137</v>
      </c>
      <c r="B18" s="234" t="s">
        <v>138</v>
      </c>
      <c r="C18" s="235"/>
      <c r="D18" s="235"/>
      <c r="E18" s="235"/>
      <c r="F18" s="236"/>
    </row>
    <row r="19" spans="1:12" s="5" customFormat="1" x14ac:dyDescent="0.25">
      <c r="A19" s="117"/>
      <c r="B19" s="117"/>
      <c r="C19" s="117"/>
      <c r="D19" s="117"/>
      <c r="E19" s="117"/>
      <c r="F19" s="117"/>
      <c r="G19" s="117"/>
      <c r="H19"/>
      <c r="I19"/>
      <c r="J19"/>
      <c r="K19"/>
      <c r="L19"/>
    </row>
    <row r="20" spans="1:12" s="117" customFormat="1" x14ac:dyDescent="0.25"/>
    <row r="21" spans="1:12" s="117" customFormat="1" x14ac:dyDescent="0.25">
      <c r="A21"/>
      <c r="B21"/>
      <c r="C21"/>
      <c r="D21"/>
      <c r="E21"/>
      <c r="F21"/>
      <c r="G21"/>
    </row>
  </sheetData>
  <mergeCells count="6">
    <mergeCell ref="B18:F18"/>
    <mergeCell ref="B17:F17"/>
    <mergeCell ref="B15:D15"/>
    <mergeCell ref="B16:F16"/>
    <mergeCell ref="C5:G5"/>
    <mergeCell ref="C6:G6"/>
  </mergeCells>
  <phoneticPr fontId="15" type="noConversion"/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CC"/>
  </sheetPr>
  <dimension ref="A1:E34"/>
  <sheetViews>
    <sheetView topLeftCell="A12" zoomScale="90" zoomScaleNormal="90" workbookViewId="0">
      <selection activeCell="E32" sqref="E32"/>
    </sheetView>
  </sheetViews>
  <sheetFormatPr defaultRowHeight="15" x14ac:dyDescent="0.25"/>
  <cols>
    <col min="1" max="1" width="4" style="5" bestFit="1" customWidth="1"/>
    <col min="2" max="2" width="29" style="81" customWidth="1"/>
    <col min="3" max="3" width="60.85546875" style="81" customWidth="1"/>
    <col min="4" max="4" width="17.42578125" style="5" bestFit="1" customWidth="1"/>
    <col min="5" max="5" width="24.85546875" style="5" bestFit="1" customWidth="1"/>
    <col min="6" max="16384" width="9.140625" style="5"/>
  </cols>
  <sheetData>
    <row r="1" spans="1:5" ht="15.75" x14ac:dyDescent="0.25">
      <c r="B1" s="115" t="s">
        <v>139</v>
      </c>
      <c r="C1" s="111"/>
      <c r="D1" s="19"/>
      <c r="E1" s="19"/>
    </row>
    <row r="2" spans="1:5" ht="15.75" x14ac:dyDescent="0.25">
      <c r="B2" s="115" t="s">
        <v>1</v>
      </c>
      <c r="C2" s="111"/>
      <c r="D2" s="19"/>
      <c r="E2" s="19"/>
    </row>
    <row r="3" spans="1:5" ht="15.75" x14ac:dyDescent="0.25">
      <c r="B3" s="111" t="s">
        <v>2</v>
      </c>
      <c r="C3" s="118" t="s">
        <v>3</v>
      </c>
      <c r="D3" s="109"/>
      <c r="E3" s="109"/>
    </row>
    <row r="4" spans="1:5" ht="15.75" x14ac:dyDescent="0.25">
      <c r="B4" s="111"/>
      <c r="C4" s="111"/>
      <c r="D4" s="19"/>
      <c r="E4" s="19"/>
    </row>
    <row r="5" spans="1:5" ht="31.5" x14ac:dyDescent="0.25">
      <c r="B5" s="116" t="s">
        <v>4</v>
      </c>
      <c r="C5" s="242"/>
      <c r="D5" s="243"/>
      <c r="E5" s="243"/>
    </row>
    <row r="6" spans="1:5" ht="31.5" x14ac:dyDescent="0.25">
      <c r="B6" s="116" t="s">
        <v>5</v>
      </c>
      <c r="C6" s="242"/>
      <c r="D6" s="243"/>
      <c r="E6" s="243"/>
    </row>
    <row r="7" spans="1:5" ht="15.75" x14ac:dyDescent="0.25">
      <c r="B7" s="115"/>
      <c r="C7" s="111"/>
      <c r="D7" s="19"/>
      <c r="E7" s="19"/>
    </row>
    <row r="8" spans="1:5" ht="15.75" x14ac:dyDescent="0.25">
      <c r="B8" s="115" t="s">
        <v>6</v>
      </c>
      <c r="C8" s="242"/>
      <c r="D8" s="243"/>
      <c r="E8" s="243"/>
    </row>
    <row r="9" spans="1:5" x14ac:dyDescent="0.25">
      <c r="A9" s="14"/>
      <c r="C9" s="112"/>
      <c r="D9" s="18" t="s">
        <v>140</v>
      </c>
    </row>
    <row r="10" spans="1:5" ht="20.45" customHeight="1" x14ac:dyDescent="0.25">
      <c r="A10" s="14" t="s">
        <v>141</v>
      </c>
      <c r="B10" s="106">
        <v>1</v>
      </c>
      <c r="C10" s="98" t="s">
        <v>142</v>
      </c>
      <c r="D10" s="240">
        <v>300000</v>
      </c>
    </row>
    <row r="11" spans="1:5" ht="19.149999999999999" customHeight="1" x14ac:dyDescent="0.25">
      <c r="A11" s="14"/>
      <c r="B11" s="106">
        <v>2</v>
      </c>
      <c r="C11" s="98" t="s">
        <v>143</v>
      </c>
      <c r="D11" s="241"/>
    </row>
    <row r="12" spans="1:5" ht="19.149999999999999" customHeight="1" x14ac:dyDescent="0.25">
      <c r="A12" s="14"/>
      <c r="B12" s="106">
        <v>3</v>
      </c>
      <c r="C12" s="98" t="s">
        <v>144</v>
      </c>
      <c r="D12" s="192">
        <v>100000</v>
      </c>
    </row>
    <row r="13" spans="1:5" x14ac:dyDescent="0.25">
      <c r="A13" s="14"/>
      <c r="C13" s="107"/>
      <c r="D13" s="34"/>
    </row>
    <row r="14" spans="1:5" x14ac:dyDescent="0.25">
      <c r="A14" s="14"/>
      <c r="C14" s="112"/>
      <c r="D14" s="18"/>
    </row>
    <row r="15" spans="1:5" ht="45" x14ac:dyDescent="0.25">
      <c r="A15" s="14"/>
      <c r="C15" s="98" t="s">
        <v>145</v>
      </c>
      <c r="D15" s="51" t="s">
        <v>146</v>
      </c>
      <c r="E15" s="110"/>
    </row>
    <row r="16" spans="1:5" ht="44.45" customHeight="1" x14ac:dyDescent="0.25">
      <c r="A16" s="14"/>
      <c r="C16" s="98" t="s">
        <v>147</v>
      </c>
      <c r="D16" s="51" t="s">
        <v>146</v>
      </c>
      <c r="E16" s="110"/>
    </row>
    <row r="17" spans="1:5" ht="44.45" customHeight="1" x14ac:dyDescent="0.25">
      <c r="A17" s="14"/>
      <c r="C17" s="98" t="s">
        <v>148</v>
      </c>
      <c r="D17" s="51" t="s">
        <v>146</v>
      </c>
      <c r="E17" s="110"/>
    </row>
    <row r="18" spans="1:5" ht="60" x14ac:dyDescent="0.25">
      <c r="A18" s="14"/>
      <c r="C18" s="104" t="s">
        <v>149</v>
      </c>
      <c r="D18" s="51" t="s">
        <v>146</v>
      </c>
      <c r="E18" s="110"/>
    </row>
    <row r="19" spans="1:5" x14ac:dyDescent="0.25">
      <c r="A19" s="14"/>
      <c r="C19" s="105"/>
      <c r="D19" s="151"/>
    </row>
    <row r="20" spans="1:5" x14ac:dyDescent="0.25">
      <c r="A20" s="14" t="s">
        <v>150</v>
      </c>
      <c r="B20" s="91" t="s">
        <v>151</v>
      </c>
      <c r="C20" s="239" t="s">
        <v>152</v>
      </c>
      <c r="D20" s="239"/>
    </row>
    <row r="21" spans="1:5" x14ac:dyDescent="0.25">
      <c r="A21" s="14" t="s">
        <v>153</v>
      </c>
      <c r="B21" s="91" t="s">
        <v>154</v>
      </c>
      <c r="C21" s="239" t="s">
        <v>155</v>
      </c>
      <c r="D21" s="239"/>
    </row>
    <row r="22" spans="1:5" ht="27.75" customHeight="1" x14ac:dyDescent="0.25">
      <c r="A22" s="14" t="s">
        <v>156</v>
      </c>
      <c r="B22" s="91" t="s">
        <v>157</v>
      </c>
      <c r="C22" s="239" t="s">
        <v>158</v>
      </c>
      <c r="D22" s="239"/>
    </row>
    <row r="23" spans="1:5" ht="65.25" customHeight="1" x14ac:dyDescent="0.25">
      <c r="A23" s="14" t="s">
        <v>159</v>
      </c>
      <c r="B23" s="91" t="s">
        <v>160</v>
      </c>
      <c r="C23" s="239" t="s">
        <v>161</v>
      </c>
      <c r="D23" s="239"/>
    </row>
    <row r="24" spans="1:5" x14ac:dyDescent="0.25">
      <c r="C24" s="112"/>
    </row>
    <row r="25" spans="1:5" x14ac:dyDescent="0.25">
      <c r="A25" s="14" t="s">
        <v>162</v>
      </c>
      <c r="C25" s="113" t="s">
        <v>163</v>
      </c>
      <c r="D25" s="83" t="s">
        <v>164</v>
      </c>
    </row>
    <row r="26" spans="1:5" x14ac:dyDescent="0.25">
      <c r="A26" s="14"/>
      <c r="C26" s="108" t="s">
        <v>165</v>
      </c>
      <c r="D26" s="8">
        <v>46</v>
      </c>
    </row>
    <row r="27" spans="1:5" ht="15.75" thickBot="1" x14ac:dyDescent="0.3">
      <c r="A27" s="14"/>
      <c r="C27" s="92" t="s">
        <v>166</v>
      </c>
      <c r="D27" s="92">
        <v>4</v>
      </c>
    </row>
    <row r="28" spans="1:5" ht="16.5" thickBot="1" x14ac:dyDescent="0.3">
      <c r="A28" s="14"/>
      <c r="C28" s="200"/>
      <c r="D28" s="201">
        <f>SUM(D26:D27)</f>
        <v>50</v>
      </c>
    </row>
    <row r="29" spans="1:5" ht="15.75" thickBot="1" x14ac:dyDescent="0.3">
      <c r="A29" s="14"/>
      <c r="C29" s="107"/>
    </row>
    <row r="30" spans="1:5" ht="30" x14ac:dyDescent="0.25">
      <c r="C30" s="107"/>
      <c r="D30" s="129" t="s">
        <v>167</v>
      </c>
      <c r="E30" s="143" t="s">
        <v>168</v>
      </c>
    </row>
    <row r="31" spans="1:5" ht="18" customHeight="1" thickBot="1" x14ac:dyDescent="0.3">
      <c r="A31" s="14" t="s">
        <v>169</v>
      </c>
      <c r="C31" s="114" t="s">
        <v>170</v>
      </c>
      <c r="D31" s="152"/>
      <c r="E31" s="153">
        <v>0</v>
      </c>
    </row>
    <row r="32" spans="1:5" ht="18.75" customHeight="1" x14ac:dyDescent="0.25">
      <c r="D32" s="154" t="s">
        <v>121</v>
      </c>
      <c r="E32" s="155">
        <f>E31</f>
        <v>0</v>
      </c>
    </row>
    <row r="33" spans="4:5" ht="18" customHeight="1" x14ac:dyDescent="0.25">
      <c r="D33" s="156" t="s">
        <v>122</v>
      </c>
      <c r="E33" s="157">
        <f>E32*0.085</f>
        <v>0</v>
      </c>
    </row>
    <row r="34" spans="4:5" ht="18.75" customHeight="1" thickBot="1" x14ac:dyDescent="0.3">
      <c r="D34" s="158" t="s">
        <v>71</v>
      </c>
      <c r="E34" s="159">
        <f>E32+E33</f>
        <v>0</v>
      </c>
    </row>
  </sheetData>
  <mergeCells count="8">
    <mergeCell ref="C22:D22"/>
    <mergeCell ref="C23:D23"/>
    <mergeCell ref="D10:D11"/>
    <mergeCell ref="C5:E5"/>
    <mergeCell ref="C6:E6"/>
    <mergeCell ref="C20:D20"/>
    <mergeCell ref="C21:D21"/>
    <mergeCell ref="C8:E8"/>
  </mergeCell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264E13EAF675C46B4652240F3C8ABFE" ma:contentTypeVersion="14" ma:contentTypeDescription="Ustvari nov dokument." ma:contentTypeScope="" ma:versionID="cb3cb97bef2d8f85380d668b9f12eda6">
  <xsd:schema xmlns:xsd="http://www.w3.org/2001/XMLSchema" xmlns:xs="http://www.w3.org/2001/XMLSchema" xmlns:p="http://schemas.microsoft.com/office/2006/metadata/properties" xmlns:ns2="e1542e37-9d96-4b0c-a560-7b74964164fe" xmlns:ns3="144c119b-cb32-4455-97ff-f5a75b5f096b" targetNamespace="http://schemas.microsoft.com/office/2006/metadata/properties" ma:root="true" ma:fieldsID="448e0f22cfd692e71e47cfd90ea28dd0" ns2:_="" ns3:_="">
    <xsd:import namespace="e1542e37-9d96-4b0c-a560-7b74964164fe"/>
    <xsd:import namespace="144c119b-cb32-4455-97ff-f5a75b5f09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Posrednik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542e37-9d96-4b0c-a560-7b7496416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de5acc0a-8848-42e5-98c7-8a97453bf2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Posrednik" ma:index="21" nillable="true" ma:displayName="Posrednik" ma:format="Dropdown" ma:list="UserInfo" ma:SharePointGroup="0" ma:internalName="Posrednik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4c119b-cb32-4455-97ff-f5a75b5f09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7caebb0-24a1-4365-bab8-cef8dd1a5a7f}" ma:internalName="TaxCatchAll" ma:showField="CatchAllData" ma:web="144c119b-cb32-4455-97ff-f5a75b5f09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1542e37-9d96-4b0c-a560-7b74964164fe">
      <Terms xmlns="http://schemas.microsoft.com/office/infopath/2007/PartnerControls"/>
    </lcf76f155ced4ddcb4097134ff3c332f>
    <TaxCatchAll xmlns="144c119b-cb32-4455-97ff-f5a75b5f096b" xsi:nil="true"/>
    <Posrednik xmlns="e1542e37-9d96-4b0c-a560-7b74964164fe">
      <UserInfo>
        <DisplayName/>
        <AccountId xsi:nil="true"/>
        <AccountType/>
      </UserInfo>
    </Posrednik>
  </documentManagement>
</p:properties>
</file>

<file path=customXml/itemProps1.xml><?xml version="1.0" encoding="utf-8"?>
<ds:datastoreItem xmlns:ds="http://schemas.openxmlformats.org/officeDocument/2006/customXml" ds:itemID="{80983C53-96B3-48E7-B6D1-C5DEFC9E015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5F56AF-56AC-437B-86BC-30D12C6157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542e37-9d96-4b0c-a560-7b74964164fe"/>
    <ds:schemaRef ds:uri="144c119b-cb32-4455-97ff-f5a75b5f09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722770-E112-4247-BC4F-DABC2399BD9B}">
  <ds:schemaRefs>
    <ds:schemaRef ds:uri="http://schemas.microsoft.com/office/2006/metadata/properties"/>
    <ds:schemaRef ds:uri="http://schemas.microsoft.com/office/infopath/2007/PartnerControls"/>
    <ds:schemaRef ds:uri="e1542e37-9d96-4b0c-a560-7b74964164fe"/>
    <ds:schemaRef ds:uri="144c119b-cb32-4455-97ff-f5a75b5f09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7</vt:i4>
      </vt:variant>
    </vt:vector>
  </HeadingPairs>
  <TitlesOfParts>
    <vt:vector size="7" baseType="lpstr">
      <vt:lpstr>REKAPITULACIJA</vt:lpstr>
      <vt:lpstr>Zavarovalno-tehnični rezultat</vt:lpstr>
      <vt:lpstr>POŽAR,VLOM, STEKLO</vt:lpstr>
      <vt:lpstr>POTRES</vt:lpstr>
      <vt:lpstr>STROJELOM</vt:lpstr>
      <vt:lpstr>RAČUNALNIKI</vt:lpstr>
      <vt:lpstr>SPLOŠNA ODGOVORNOST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Pavlina Dolenc</cp:lastModifiedBy>
  <cp:revision/>
  <dcterms:created xsi:type="dcterms:W3CDTF">2020-08-26T13:15:48Z</dcterms:created>
  <dcterms:modified xsi:type="dcterms:W3CDTF">2025-11-17T06:59:15Z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0x010100E264E13EAF675C46B4652240F3C8ABFE</vt:lpwstr>
  </property>
  <property fmtid="{D5CDD505-2E9C-101B-9397-08002B2CF9AE}" pid="3" name="Order">
    <vt:r8>10684800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